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/>
  </bookViews>
  <sheets>
    <sheet name="Zbirni prikaz - nastavnici" sheetId="63" r:id="rId1"/>
    <sheet name="Zbirni prikaz - saradnici" sheetId="64" r:id="rId2"/>
    <sheet name="Prosecne ocene" sheetId="65" r:id="rId3"/>
    <sheet name="1. Dr Ruzica Jovanovic" sheetId="55" r:id="rId4"/>
    <sheet name="2. Dr Ljiljana Stankov" sheetId="56" r:id="rId5"/>
    <sheet name="2.1 Natasa Starcevic" sheetId="67" r:id="rId6"/>
    <sheet name="3. PD Dr Milena Djurkovic" sheetId="68" r:id="rId7"/>
    <sheet name="3.1 Katarina Pantelic" sheetId="72" r:id="rId8"/>
    <sheet name="4. PD Мr Tatjana Bajic" sheetId="59" r:id="rId9"/>
    <sheet name="4.1 PD Nebojsa Budimirovic" sheetId="57" r:id="rId10"/>
    <sheet name="5. Dr Sava Maksimovic" sheetId="60" r:id="rId11"/>
    <sheet name="6.  Dragisa Marinkovic" sheetId="29" r:id="rId12"/>
    <sheet name="6.1 PD Ivana Jelic" sheetId="71" r:id="rId13"/>
    <sheet name="7. Strucno-ped. praksa 3" sheetId="69" r:id="rId14"/>
    <sheet name="Ime i prezime nastavnika" sheetId="61" r:id="rId15"/>
    <sheet name="Ime i prezime saradnika" sheetId="70" r:id="rId16"/>
  </sheets>
  <calcPr calcId="145621"/>
</workbook>
</file>

<file path=xl/calcChain.xml><?xml version="1.0" encoding="utf-8"?>
<calcChain xmlns="http://schemas.openxmlformats.org/spreadsheetml/2006/main">
  <c r="U150" i="72" l="1"/>
  <c r="R57" i="72"/>
  <c r="Q57" i="72"/>
  <c r="P57" i="72"/>
  <c r="O57" i="72"/>
  <c r="N57" i="72"/>
  <c r="J57" i="72"/>
  <c r="R56" i="72"/>
  <c r="Q56" i="72"/>
  <c r="P56" i="72"/>
  <c r="O56" i="72"/>
  <c r="N56" i="72"/>
  <c r="J56" i="72"/>
  <c r="R55" i="72"/>
  <c r="Q55" i="72"/>
  <c r="P55" i="72"/>
  <c r="O55" i="72"/>
  <c r="N55" i="72"/>
  <c r="J55" i="72"/>
  <c r="R54" i="72"/>
  <c r="Q54" i="72"/>
  <c r="P54" i="72"/>
  <c r="O54" i="72"/>
  <c r="N54" i="72"/>
  <c r="J54" i="72"/>
  <c r="R53" i="72"/>
  <c r="Q53" i="72"/>
  <c r="P53" i="72"/>
  <c r="O53" i="72"/>
  <c r="N53" i="72"/>
  <c r="J53" i="72"/>
  <c r="R52" i="72"/>
  <c r="Q52" i="72"/>
  <c r="P52" i="72"/>
  <c r="O52" i="72"/>
  <c r="N52" i="72"/>
  <c r="J52" i="72"/>
  <c r="R51" i="72"/>
  <c r="Q51" i="72"/>
  <c r="P51" i="72"/>
  <c r="O51" i="72"/>
  <c r="N51" i="72"/>
  <c r="J51" i="72"/>
  <c r="R50" i="72"/>
  <c r="Q50" i="72"/>
  <c r="P50" i="72"/>
  <c r="O50" i="72"/>
  <c r="N50" i="72"/>
  <c r="J50" i="72"/>
  <c r="R49" i="72"/>
  <c r="Q49" i="72"/>
  <c r="P49" i="72"/>
  <c r="O49" i="72"/>
  <c r="N49" i="72"/>
  <c r="J49" i="72"/>
  <c r="H43" i="72"/>
  <c r="H42" i="72"/>
  <c r="Q34" i="72"/>
  <c r="C33" i="72" s="1"/>
  <c r="Q33" i="72"/>
  <c r="C32" i="72" s="1"/>
  <c r="Q32" i="72"/>
  <c r="Q31" i="72"/>
  <c r="Q30" i="72"/>
  <c r="G31" i="72" s="1"/>
  <c r="Q29" i="72"/>
  <c r="Q28" i="72"/>
  <c r="G29" i="72" s="1"/>
  <c r="Q27" i="72"/>
  <c r="G28" i="72" s="1"/>
  <c r="Q26" i="72"/>
  <c r="G27" i="72" s="1"/>
  <c r="Q24" i="72"/>
  <c r="C25" i="72" s="1"/>
  <c r="Q23" i="72"/>
  <c r="C24" i="72" s="1"/>
  <c r="Q21" i="72"/>
  <c r="G21" i="72" s="1"/>
  <c r="Q20" i="72"/>
  <c r="G20" i="72" s="1"/>
  <c r="Q19" i="72"/>
  <c r="G19" i="72" s="1"/>
  <c r="Q18" i="72"/>
  <c r="G18" i="72"/>
  <c r="Q16" i="72"/>
  <c r="Q15" i="72"/>
  <c r="J50" i="70"/>
  <c r="J51" i="70"/>
  <c r="J52" i="70"/>
  <c r="J53" i="70"/>
  <c r="J54" i="70"/>
  <c r="J55" i="70"/>
  <c r="J56" i="70"/>
  <c r="J57" i="70"/>
  <c r="J49" i="70"/>
  <c r="J50" i="61"/>
  <c r="J51" i="61"/>
  <c r="J52" i="61"/>
  <c r="J53" i="61"/>
  <c r="J54" i="61"/>
  <c r="J55" i="61"/>
  <c r="J56" i="61"/>
  <c r="J57" i="61"/>
  <c r="J49" i="61"/>
  <c r="J50" i="69"/>
  <c r="J51" i="69"/>
  <c r="J52" i="69"/>
  <c r="J49" i="69"/>
  <c r="J50" i="71"/>
  <c r="J51" i="71"/>
  <c r="J52" i="71"/>
  <c r="J53" i="71"/>
  <c r="J54" i="71"/>
  <c r="J55" i="71"/>
  <c r="J56" i="71"/>
  <c r="J57" i="71"/>
  <c r="J49" i="71"/>
  <c r="J50" i="29"/>
  <c r="J51" i="29"/>
  <c r="J52" i="29"/>
  <c r="J53" i="29"/>
  <c r="J54" i="29"/>
  <c r="J55" i="29"/>
  <c r="J56" i="29"/>
  <c r="J57" i="29"/>
  <c r="J49" i="29"/>
  <c r="J50" i="60"/>
  <c r="J51" i="60"/>
  <c r="J52" i="60"/>
  <c r="J53" i="60"/>
  <c r="J54" i="60"/>
  <c r="J55" i="60"/>
  <c r="J55" i="63" s="1"/>
  <c r="J56" i="60"/>
  <c r="J57" i="60"/>
  <c r="J49" i="60"/>
  <c r="J50" i="57"/>
  <c r="J51" i="57"/>
  <c r="J52" i="57"/>
  <c r="J53" i="57"/>
  <c r="J54" i="57"/>
  <c r="J55" i="57"/>
  <c r="J56" i="57"/>
  <c r="J57" i="57"/>
  <c r="J49" i="57"/>
  <c r="J50" i="59"/>
  <c r="J51" i="59"/>
  <c r="J52" i="59"/>
  <c r="J53" i="59"/>
  <c r="J54" i="59"/>
  <c r="J55" i="59"/>
  <c r="J56" i="59"/>
  <c r="J57" i="59"/>
  <c r="J49" i="59"/>
  <c r="J50" i="68"/>
  <c r="J51" i="68"/>
  <c r="J52" i="68"/>
  <c r="J53" i="68"/>
  <c r="J54" i="68"/>
  <c r="J55" i="68"/>
  <c r="J56" i="68"/>
  <c r="J57" i="68"/>
  <c r="J49" i="68"/>
  <c r="J50" i="67"/>
  <c r="J51" i="67"/>
  <c r="J52" i="67"/>
  <c r="J53" i="67"/>
  <c r="J54" i="67"/>
  <c r="J55" i="67"/>
  <c r="J56" i="67"/>
  <c r="J57" i="67"/>
  <c r="J49" i="67"/>
  <c r="J50" i="56"/>
  <c r="J51" i="56"/>
  <c r="J52" i="56"/>
  <c r="J53" i="56"/>
  <c r="J54" i="56"/>
  <c r="J55" i="56"/>
  <c r="J56" i="56"/>
  <c r="J57" i="56"/>
  <c r="J49" i="56"/>
  <c r="J50" i="55"/>
  <c r="J51" i="55"/>
  <c r="J52" i="55"/>
  <c r="J53" i="55"/>
  <c r="J54" i="55"/>
  <c r="J55" i="55"/>
  <c r="J56" i="55"/>
  <c r="J57" i="55"/>
  <c r="J49" i="55"/>
  <c r="U150" i="71"/>
  <c r="R57" i="71"/>
  <c r="Q57" i="71"/>
  <c r="P57" i="71"/>
  <c r="O57" i="71"/>
  <c r="N57" i="71"/>
  <c r="R56" i="71"/>
  <c r="Q56" i="71"/>
  <c r="P56" i="71"/>
  <c r="O56" i="71"/>
  <c r="N56" i="71"/>
  <c r="R55" i="71"/>
  <c r="Q55" i="71"/>
  <c r="P55" i="71"/>
  <c r="O55" i="71"/>
  <c r="N55" i="71"/>
  <c r="R54" i="71"/>
  <c r="Q54" i="71"/>
  <c r="P54" i="71"/>
  <c r="O54" i="71"/>
  <c r="N54" i="71"/>
  <c r="R53" i="71"/>
  <c r="Q53" i="71"/>
  <c r="P53" i="71"/>
  <c r="O53" i="71"/>
  <c r="N53" i="71"/>
  <c r="R52" i="71"/>
  <c r="Q52" i="71"/>
  <c r="P52" i="71"/>
  <c r="O52" i="71"/>
  <c r="N52" i="71"/>
  <c r="R51" i="71"/>
  <c r="Q51" i="71"/>
  <c r="P51" i="71"/>
  <c r="O51" i="71"/>
  <c r="N51" i="71"/>
  <c r="R50" i="71"/>
  <c r="Q50" i="71"/>
  <c r="P50" i="71"/>
  <c r="O50" i="71"/>
  <c r="N50" i="71"/>
  <c r="R49" i="71"/>
  <c r="Q49" i="71"/>
  <c r="P49" i="71"/>
  <c r="O49" i="71"/>
  <c r="N49" i="71"/>
  <c r="H43" i="71"/>
  <c r="H42" i="71"/>
  <c r="Q34" i="71"/>
  <c r="C33" i="71" s="1"/>
  <c r="Q33" i="71"/>
  <c r="C32" i="71" s="1"/>
  <c r="Q32" i="71"/>
  <c r="C31" i="71" s="1"/>
  <c r="Q31" i="71"/>
  <c r="Q30" i="71"/>
  <c r="G31" i="71" s="1"/>
  <c r="Q29" i="71"/>
  <c r="G30" i="71" s="1"/>
  <c r="Q28" i="71"/>
  <c r="G29" i="71" s="1"/>
  <c r="Q27" i="71"/>
  <c r="G28" i="71" s="1"/>
  <c r="Q26" i="71"/>
  <c r="Q24" i="71"/>
  <c r="Q23" i="71"/>
  <c r="C24" i="71" s="1"/>
  <c r="Q21" i="71"/>
  <c r="G21" i="71" s="1"/>
  <c r="Q20" i="71"/>
  <c r="G20" i="71" s="1"/>
  <c r="Q19" i="71"/>
  <c r="G19" i="71" s="1"/>
  <c r="Q18" i="71"/>
  <c r="Q16" i="71"/>
  <c r="Q15" i="71"/>
  <c r="C18" i="71" s="1"/>
  <c r="U150" i="70"/>
  <c r="R57" i="70"/>
  <c r="Q57" i="70"/>
  <c r="P57" i="70"/>
  <c r="O57" i="70"/>
  <c r="N57" i="70"/>
  <c r="R56" i="70"/>
  <c r="Q56" i="70"/>
  <c r="P56" i="70"/>
  <c r="O56" i="70"/>
  <c r="N56" i="70"/>
  <c r="R55" i="70"/>
  <c r="Q55" i="70"/>
  <c r="P55" i="70"/>
  <c r="O55" i="70"/>
  <c r="N55" i="70"/>
  <c r="R54" i="70"/>
  <c r="Q54" i="70"/>
  <c r="P54" i="70"/>
  <c r="O54" i="70"/>
  <c r="N54" i="70"/>
  <c r="R53" i="70"/>
  <c r="Q53" i="70"/>
  <c r="P53" i="70"/>
  <c r="O53" i="70"/>
  <c r="N53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R49" i="70"/>
  <c r="Q49" i="70"/>
  <c r="P49" i="70"/>
  <c r="O49" i="70"/>
  <c r="N49" i="70"/>
  <c r="L58" i="70"/>
  <c r="H43" i="70"/>
  <c r="H42" i="70"/>
  <c r="Q34" i="70"/>
  <c r="C33" i="70" s="1"/>
  <c r="Q33" i="70"/>
  <c r="C32" i="70" s="1"/>
  <c r="Q32" i="70"/>
  <c r="R31" i="70"/>
  <c r="D33" i="70" s="1"/>
  <c r="Q31" i="70"/>
  <c r="C30" i="70" s="1"/>
  <c r="C31" i="70"/>
  <c r="Q30" i="70"/>
  <c r="G31" i="70" s="1"/>
  <c r="Q29" i="70"/>
  <c r="Q28" i="70"/>
  <c r="G29" i="70" s="1"/>
  <c r="Q27" i="70"/>
  <c r="G28" i="70" s="1"/>
  <c r="Q26" i="70"/>
  <c r="Q24" i="70"/>
  <c r="C25" i="70" s="1"/>
  <c r="Q23" i="70"/>
  <c r="C24" i="70" s="1"/>
  <c r="Q21" i="70"/>
  <c r="G21" i="70" s="1"/>
  <c r="Q20" i="70"/>
  <c r="G20" i="70"/>
  <c r="Q19" i="70"/>
  <c r="G19" i="70" s="1"/>
  <c r="Q18" i="70"/>
  <c r="R18" i="70" s="1"/>
  <c r="H20" i="70" s="1"/>
  <c r="Q16" i="70"/>
  <c r="R15" i="70"/>
  <c r="Q15" i="70"/>
  <c r="C18" i="70" s="1"/>
  <c r="H43" i="61"/>
  <c r="H42" i="61"/>
  <c r="H42" i="69"/>
  <c r="H43" i="29"/>
  <c r="H42" i="29"/>
  <c r="H43" i="60"/>
  <c r="H42" i="60"/>
  <c r="H43" i="59"/>
  <c r="H42" i="59"/>
  <c r="H43" i="57"/>
  <c r="H42" i="57"/>
  <c r="H43" i="68"/>
  <c r="H43" i="67"/>
  <c r="H42" i="67"/>
  <c r="H43" i="56"/>
  <c r="H42" i="56"/>
  <c r="H43" i="55"/>
  <c r="H42" i="55"/>
  <c r="H43" i="64"/>
  <c r="H42" i="64"/>
  <c r="H43" i="63"/>
  <c r="H42" i="63"/>
  <c r="N49" i="69"/>
  <c r="U145" i="69"/>
  <c r="R52" i="69"/>
  <c r="Q52" i="69"/>
  <c r="P52" i="69"/>
  <c r="O52" i="69"/>
  <c r="N52" i="69"/>
  <c r="R51" i="69"/>
  <c r="Q51" i="69"/>
  <c r="P51" i="69"/>
  <c r="O51" i="69"/>
  <c r="N51" i="69"/>
  <c r="R50" i="69"/>
  <c r="Q50" i="69"/>
  <c r="P50" i="69"/>
  <c r="O50" i="69"/>
  <c r="N50" i="69"/>
  <c r="R49" i="69"/>
  <c r="Q49" i="69"/>
  <c r="P49" i="69"/>
  <c r="O49" i="69"/>
  <c r="L53" i="69"/>
  <c r="Q34" i="69"/>
  <c r="C33" i="69" s="1"/>
  <c r="Q33" i="69"/>
  <c r="C32" i="69" s="1"/>
  <c r="Q32" i="69"/>
  <c r="C31" i="69" s="1"/>
  <c r="Q31" i="69"/>
  <c r="C30" i="69" s="1"/>
  <c r="Q30" i="69"/>
  <c r="G31" i="69" s="1"/>
  <c r="Q29" i="69"/>
  <c r="G30" i="69" s="1"/>
  <c r="Q28" i="69"/>
  <c r="G29" i="69" s="1"/>
  <c r="Q27" i="69"/>
  <c r="G28" i="69" s="1"/>
  <c r="Q26" i="69"/>
  <c r="Q24" i="69"/>
  <c r="Q23" i="69"/>
  <c r="C24" i="69" s="1"/>
  <c r="Q21" i="69"/>
  <c r="G21" i="69" s="1"/>
  <c r="Q20" i="69"/>
  <c r="G20" i="69" s="1"/>
  <c r="Q19" i="69"/>
  <c r="G19" i="69" s="1"/>
  <c r="Q18" i="69"/>
  <c r="Q16" i="69"/>
  <c r="Q15" i="69"/>
  <c r="J53" i="63"/>
  <c r="J57" i="63"/>
  <c r="U150" i="68"/>
  <c r="R57" i="68"/>
  <c r="Q57" i="68"/>
  <c r="P57" i="68"/>
  <c r="O57" i="68"/>
  <c r="N57" i="68"/>
  <c r="R56" i="68"/>
  <c r="Q56" i="68"/>
  <c r="P56" i="68"/>
  <c r="O56" i="68"/>
  <c r="N56" i="68"/>
  <c r="R55" i="68"/>
  <c r="Q55" i="68"/>
  <c r="P55" i="68"/>
  <c r="O55" i="68"/>
  <c r="N55" i="68"/>
  <c r="R54" i="68"/>
  <c r="Q54" i="68"/>
  <c r="P54" i="68"/>
  <c r="O54" i="68"/>
  <c r="N54" i="68"/>
  <c r="R53" i="68"/>
  <c r="Q53" i="68"/>
  <c r="P53" i="68"/>
  <c r="O53" i="68"/>
  <c r="N53" i="68"/>
  <c r="R52" i="68"/>
  <c r="Q52" i="68"/>
  <c r="P52" i="68"/>
  <c r="O52" i="68"/>
  <c r="N52" i="68"/>
  <c r="R51" i="68"/>
  <c r="Q51" i="68"/>
  <c r="P51" i="68"/>
  <c r="O51" i="68"/>
  <c r="N51" i="68"/>
  <c r="R50" i="68"/>
  <c r="Q50" i="68"/>
  <c r="P50" i="68"/>
  <c r="O50" i="68"/>
  <c r="N50" i="68"/>
  <c r="R49" i="68"/>
  <c r="Q49" i="68"/>
  <c r="P49" i="68"/>
  <c r="O49" i="68"/>
  <c r="N49" i="68"/>
  <c r="L58" i="68"/>
  <c r="Q34" i="68"/>
  <c r="C33" i="68" s="1"/>
  <c r="Q33" i="68"/>
  <c r="C32" i="68" s="1"/>
  <c r="Q32" i="68"/>
  <c r="C31" i="68" s="1"/>
  <c r="Q31" i="68"/>
  <c r="Q30" i="68"/>
  <c r="Q29" i="68"/>
  <c r="G30" i="68" s="1"/>
  <c r="Q28" i="68"/>
  <c r="Q27" i="68"/>
  <c r="G28" i="68" s="1"/>
  <c r="Q26" i="68"/>
  <c r="Q24" i="68"/>
  <c r="Q23" i="68"/>
  <c r="C24" i="68" s="1"/>
  <c r="Q21" i="68"/>
  <c r="G21" i="68" s="1"/>
  <c r="Q20" i="68"/>
  <c r="G20" i="68" s="1"/>
  <c r="Q19" i="68"/>
  <c r="G19" i="68" s="1"/>
  <c r="Q18" i="68"/>
  <c r="G18" i="68" s="1"/>
  <c r="Q16" i="68"/>
  <c r="Q15" i="68"/>
  <c r="U150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R49" i="67"/>
  <c r="Q49" i="67"/>
  <c r="P49" i="67"/>
  <c r="O49" i="67"/>
  <c r="N49" i="67"/>
  <c r="Q34" i="67"/>
  <c r="C33" i="67" s="1"/>
  <c r="Q33" i="67"/>
  <c r="C32" i="67" s="1"/>
  <c r="Q32" i="67"/>
  <c r="C31" i="67" s="1"/>
  <c r="Q31" i="67"/>
  <c r="Q30" i="67"/>
  <c r="G31" i="67" s="1"/>
  <c r="Q29" i="67"/>
  <c r="G30" i="67" s="1"/>
  <c r="Q28" i="67"/>
  <c r="G29" i="67" s="1"/>
  <c r="Q27" i="67"/>
  <c r="G28" i="67" s="1"/>
  <c r="Q26" i="67"/>
  <c r="Q24" i="67"/>
  <c r="C25" i="67" s="1"/>
  <c r="Q23" i="67"/>
  <c r="C24" i="67" s="1"/>
  <c r="Q21" i="67"/>
  <c r="G21" i="67"/>
  <c r="Q20" i="67"/>
  <c r="G20" i="67" s="1"/>
  <c r="Q19" i="67"/>
  <c r="G19" i="67" s="1"/>
  <c r="Q18" i="67"/>
  <c r="G18" i="67" s="1"/>
  <c r="Q16" i="67"/>
  <c r="Q15" i="67"/>
  <c r="C26" i="70" l="1"/>
  <c r="D31" i="70"/>
  <c r="S52" i="70"/>
  <c r="K52" i="70" s="1"/>
  <c r="S57" i="70"/>
  <c r="K57" i="70" s="1"/>
  <c r="L58" i="72"/>
  <c r="J57" i="64"/>
  <c r="J53" i="64"/>
  <c r="S54" i="68"/>
  <c r="R31" i="68"/>
  <c r="R18" i="68"/>
  <c r="H19" i="68" s="1"/>
  <c r="S53" i="68"/>
  <c r="K53" i="68" s="1"/>
  <c r="S57" i="68"/>
  <c r="K57" i="68" s="1"/>
  <c r="S49" i="68"/>
  <c r="R23" i="72"/>
  <c r="D24" i="72" s="1"/>
  <c r="S49" i="67"/>
  <c r="L58" i="67"/>
  <c r="J54" i="63"/>
  <c r="J50" i="63"/>
  <c r="S52" i="69"/>
  <c r="H52" i="69" s="1"/>
  <c r="R15" i="71"/>
  <c r="R31" i="71"/>
  <c r="S51" i="71"/>
  <c r="K51" i="71" s="1"/>
  <c r="R18" i="71"/>
  <c r="H20" i="71" s="1"/>
  <c r="S49" i="71"/>
  <c r="S53" i="71"/>
  <c r="K53" i="71" s="1"/>
  <c r="S57" i="71"/>
  <c r="K57" i="71" s="1"/>
  <c r="L58" i="71"/>
  <c r="J56" i="64"/>
  <c r="J52" i="64"/>
  <c r="J49" i="64"/>
  <c r="J54" i="64"/>
  <c r="J50" i="64"/>
  <c r="J49" i="63"/>
  <c r="C19" i="72"/>
  <c r="R31" i="72"/>
  <c r="D33" i="72" s="1"/>
  <c r="S49" i="72"/>
  <c r="S51" i="72"/>
  <c r="K51" i="72" s="1"/>
  <c r="S53" i="72"/>
  <c r="K53" i="72" s="1"/>
  <c r="S55" i="72"/>
  <c r="K55" i="72" s="1"/>
  <c r="S57" i="72"/>
  <c r="K57" i="72" s="1"/>
  <c r="C18" i="72"/>
  <c r="C26" i="72"/>
  <c r="R15" i="72"/>
  <c r="D19" i="72" s="1"/>
  <c r="D25" i="72"/>
  <c r="D26" i="72" s="1"/>
  <c r="S50" i="72"/>
  <c r="K50" i="72" s="1"/>
  <c r="S52" i="72"/>
  <c r="H52" i="72" s="1"/>
  <c r="S54" i="72"/>
  <c r="K54" i="72" s="1"/>
  <c r="S56" i="72"/>
  <c r="K56" i="72" s="1"/>
  <c r="G22" i="68"/>
  <c r="C30" i="68"/>
  <c r="C34" i="68" s="1"/>
  <c r="J51" i="63"/>
  <c r="S52" i="68"/>
  <c r="H52" i="68" s="1"/>
  <c r="G22" i="67"/>
  <c r="J55" i="64"/>
  <c r="J51" i="64"/>
  <c r="S54" i="67"/>
  <c r="S57" i="67"/>
  <c r="K57" i="67" s="1"/>
  <c r="R18" i="67"/>
  <c r="H20" i="67" s="1"/>
  <c r="S55" i="67"/>
  <c r="K55" i="67" s="1"/>
  <c r="J56" i="63"/>
  <c r="J52" i="63"/>
  <c r="G22" i="72"/>
  <c r="D31" i="72"/>
  <c r="K52" i="72"/>
  <c r="R18" i="72"/>
  <c r="H20" i="72" s="1"/>
  <c r="C30" i="72"/>
  <c r="H53" i="72"/>
  <c r="C31" i="72"/>
  <c r="R26" i="72"/>
  <c r="H28" i="72" s="1"/>
  <c r="G30" i="72"/>
  <c r="G32" i="72" s="1"/>
  <c r="H51" i="72"/>
  <c r="H55" i="72"/>
  <c r="S52" i="67"/>
  <c r="S50" i="68"/>
  <c r="S55" i="68"/>
  <c r="K55" i="68" s="1"/>
  <c r="S49" i="70"/>
  <c r="K49" i="70" s="1"/>
  <c r="D19" i="71"/>
  <c r="C19" i="71"/>
  <c r="C20" i="71" s="1"/>
  <c r="R23" i="71"/>
  <c r="D24" i="71" s="1"/>
  <c r="S52" i="71"/>
  <c r="K52" i="71" s="1"/>
  <c r="S55" i="71"/>
  <c r="K55" i="71" s="1"/>
  <c r="C26" i="67"/>
  <c r="R31" i="67"/>
  <c r="S50" i="67"/>
  <c r="K50" i="67" s="1"/>
  <c r="S53" i="67"/>
  <c r="K53" i="67" s="1"/>
  <c r="S51" i="68"/>
  <c r="S56" i="68"/>
  <c r="K56" i="68" s="1"/>
  <c r="D19" i="70"/>
  <c r="C19" i="70"/>
  <c r="C20" i="70" s="1"/>
  <c r="R23" i="70"/>
  <c r="D24" i="70" s="1"/>
  <c r="D26" i="70" s="1"/>
  <c r="S50" i="70"/>
  <c r="K50" i="70" s="1"/>
  <c r="S55" i="70"/>
  <c r="S50" i="71"/>
  <c r="K50" i="71" s="1"/>
  <c r="R23" i="67"/>
  <c r="D24" i="67" s="1"/>
  <c r="S51" i="67"/>
  <c r="K51" i="67" s="1"/>
  <c r="S56" i="67"/>
  <c r="K56" i="67" s="1"/>
  <c r="K52" i="68"/>
  <c r="S49" i="69"/>
  <c r="K49" i="69" s="1"/>
  <c r="S50" i="69"/>
  <c r="H50" i="69" s="1"/>
  <c r="D25" i="70"/>
  <c r="D30" i="70"/>
  <c r="D34" i="70" s="1"/>
  <c r="S53" i="70"/>
  <c r="S56" i="70"/>
  <c r="K56" i="70" s="1"/>
  <c r="D18" i="71"/>
  <c r="D20" i="71" s="1"/>
  <c r="G18" i="71"/>
  <c r="G22" i="71" s="1"/>
  <c r="H19" i="71"/>
  <c r="H21" i="71"/>
  <c r="C25" i="71"/>
  <c r="C26" i="71" s="1"/>
  <c r="S56" i="71"/>
  <c r="K56" i="71" s="1"/>
  <c r="D25" i="67"/>
  <c r="D18" i="70"/>
  <c r="D20" i="70" s="1"/>
  <c r="G18" i="70"/>
  <c r="G22" i="70" s="1"/>
  <c r="S51" i="70"/>
  <c r="S54" i="70"/>
  <c r="K54" i="70" s="1"/>
  <c r="S54" i="71"/>
  <c r="K54" i="71" s="1"/>
  <c r="R18" i="69"/>
  <c r="H20" i="69" s="1"/>
  <c r="S51" i="69"/>
  <c r="H52" i="71"/>
  <c r="D32" i="71"/>
  <c r="D33" i="71"/>
  <c r="D30" i="71"/>
  <c r="D31" i="71"/>
  <c r="G27" i="71"/>
  <c r="G32" i="71" s="1"/>
  <c r="H18" i="71"/>
  <c r="R26" i="71"/>
  <c r="H29" i="71" s="1"/>
  <c r="C30" i="71"/>
  <c r="C34" i="71" s="1"/>
  <c r="H49" i="71"/>
  <c r="K49" i="71"/>
  <c r="H51" i="71"/>
  <c r="H53" i="71"/>
  <c r="H55" i="71"/>
  <c r="H57" i="71"/>
  <c r="K53" i="70"/>
  <c r="H53" i="70"/>
  <c r="K55" i="70"/>
  <c r="H55" i="70"/>
  <c r="H19" i="70"/>
  <c r="H21" i="70"/>
  <c r="C34" i="70"/>
  <c r="G27" i="70"/>
  <c r="H18" i="70"/>
  <c r="H22" i="70" s="1"/>
  <c r="R26" i="70"/>
  <c r="G30" i="70"/>
  <c r="D32" i="70"/>
  <c r="H52" i="70"/>
  <c r="H54" i="70"/>
  <c r="H56" i="70"/>
  <c r="G18" i="69"/>
  <c r="G22" i="69" s="1"/>
  <c r="R23" i="69"/>
  <c r="D24" i="69" s="1"/>
  <c r="D26" i="69" s="1"/>
  <c r="C25" i="69"/>
  <c r="C26" i="69" s="1"/>
  <c r="C34" i="69"/>
  <c r="R31" i="69"/>
  <c r="D33" i="69" s="1"/>
  <c r="K50" i="69"/>
  <c r="R15" i="69"/>
  <c r="D18" i="69" s="1"/>
  <c r="D20" i="69" s="1"/>
  <c r="C18" i="69"/>
  <c r="C19" i="69"/>
  <c r="G27" i="69"/>
  <c r="G32" i="69" s="1"/>
  <c r="H18" i="69"/>
  <c r="H22" i="69" s="1"/>
  <c r="R26" i="69"/>
  <c r="H29" i="69" s="1"/>
  <c r="H49" i="69"/>
  <c r="D32" i="68"/>
  <c r="D31" i="68"/>
  <c r="D33" i="68"/>
  <c r="D30" i="68"/>
  <c r="H20" i="68"/>
  <c r="K51" i="68"/>
  <c r="K54" i="68"/>
  <c r="H54" i="68"/>
  <c r="R15" i="68"/>
  <c r="D18" i="68" s="1"/>
  <c r="C18" i="68"/>
  <c r="C19" i="68"/>
  <c r="R23" i="68"/>
  <c r="D25" i="68" s="1"/>
  <c r="C25" i="68"/>
  <c r="C26" i="68" s="1"/>
  <c r="G27" i="68"/>
  <c r="G29" i="68"/>
  <c r="G31" i="68"/>
  <c r="R26" i="68"/>
  <c r="H27" i="68" s="1"/>
  <c r="H49" i="68"/>
  <c r="K49" i="68"/>
  <c r="H51" i="68"/>
  <c r="H53" i="68"/>
  <c r="H55" i="68"/>
  <c r="H57" i="68"/>
  <c r="H54" i="67"/>
  <c r="H19" i="67"/>
  <c r="H21" i="67"/>
  <c r="D32" i="67"/>
  <c r="D33" i="67"/>
  <c r="D30" i="67"/>
  <c r="D31" i="67"/>
  <c r="R15" i="67"/>
  <c r="D18" i="67" s="1"/>
  <c r="C18" i="67"/>
  <c r="C19" i="67"/>
  <c r="G27" i="67"/>
  <c r="H18" i="67"/>
  <c r="R26" i="67"/>
  <c r="H31" i="67" s="1"/>
  <c r="C30" i="67"/>
  <c r="H49" i="67"/>
  <c r="K49" i="67"/>
  <c r="H57" i="67"/>
  <c r="U150" i="61"/>
  <c r="R57" i="61"/>
  <c r="Q57" i="61"/>
  <c r="P57" i="61"/>
  <c r="O57" i="61"/>
  <c r="N57" i="61"/>
  <c r="R56" i="61"/>
  <c r="Q56" i="61"/>
  <c r="P56" i="61"/>
  <c r="O56" i="61"/>
  <c r="N56" i="6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S50" i="61"/>
  <c r="R49" i="61"/>
  <c r="Q49" i="61"/>
  <c r="P49" i="61"/>
  <c r="O49" i="61"/>
  <c r="N49" i="61"/>
  <c r="L58" i="61"/>
  <c r="Q34" i="61"/>
  <c r="Q33" i="61"/>
  <c r="C33" i="61"/>
  <c r="Q32" i="61"/>
  <c r="Q31" i="61"/>
  <c r="C31" i="61"/>
  <c r="Q30" i="61"/>
  <c r="G31" i="61" s="1"/>
  <c r="C30" i="61"/>
  <c r="Q29" i="61"/>
  <c r="G30" i="61" s="1"/>
  <c r="Q28" i="61"/>
  <c r="Q27" i="61"/>
  <c r="G28" i="61" s="1"/>
  <c r="Q26" i="61"/>
  <c r="R26" i="61" s="1"/>
  <c r="H29" i="61" s="1"/>
  <c r="Q24" i="61"/>
  <c r="Q23" i="61"/>
  <c r="C24" i="61" s="1"/>
  <c r="Q21" i="61"/>
  <c r="G21" i="61" s="1"/>
  <c r="Q20" i="61"/>
  <c r="G20" i="61" s="1"/>
  <c r="Q19" i="61"/>
  <c r="G19" i="61" s="1"/>
  <c r="Q18" i="61"/>
  <c r="Q16" i="61"/>
  <c r="Q15" i="61"/>
  <c r="U150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R49" i="60"/>
  <c r="Q49" i="60"/>
  <c r="P49" i="60"/>
  <c r="O49" i="60"/>
  <c r="N49" i="60"/>
  <c r="L58" i="60"/>
  <c r="Q34" i="60"/>
  <c r="C33" i="60" s="1"/>
  <c r="Q33" i="60"/>
  <c r="C32" i="60" s="1"/>
  <c r="Q32" i="60"/>
  <c r="C31" i="60" s="1"/>
  <c r="Q31" i="60"/>
  <c r="C30" i="60" s="1"/>
  <c r="Q30" i="60"/>
  <c r="G31" i="60" s="1"/>
  <c r="Q29" i="60"/>
  <c r="G30" i="60" s="1"/>
  <c r="Q28" i="60"/>
  <c r="Q27" i="60"/>
  <c r="G28" i="60" s="1"/>
  <c r="Q26" i="60"/>
  <c r="Q24" i="60"/>
  <c r="C25" i="60" s="1"/>
  <c r="Q23" i="60"/>
  <c r="Q21" i="60"/>
  <c r="G21" i="60" s="1"/>
  <c r="Q20" i="60"/>
  <c r="G20" i="60" s="1"/>
  <c r="Q19" i="60"/>
  <c r="G19" i="60" s="1"/>
  <c r="Q18" i="60"/>
  <c r="Q16" i="60"/>
  <c r="Q15" i="60"/>
  <c r="U150" i="59"/>
  <c r="R57" i="59"/>
  <c r="Q57" i="59"/>
  <c r="P57" i="59"/>
  <c r="O57" i="59"/>
  <c r="N57" i="59"/>
  <c r="R56" i="59"/>
  <c r="Q56" i="59"/>
  <c r="P56" i="59"/>
  <c r="O56" i="59"/>
  <c r="N56" i="59"/>
  <c r="S56" i="59" s="1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L58" i="59"/>
  <c r="Q34" i="59"/>
  <c r="Q33" i="59"/>
  <c r="Q32" i="59"/>
  <c r="C31" i="59" s="1"/>
  <c r="C32" i="59"/>
  <c r="Q31" i="59"/>
  <c r="C30" i="59" s="1"/>
  <c r="Q30" i="59"/>
  <c r="G31" i="59" s="1"/>
  <c r="Q29" i="59"/>
  <c r="G30" i="59" s="1"/>
  <c r="Q28" i="59"/>
  <c r="G29" i="59" s="1"/>
  <c r="Q27" i="59"/>
  <c r="G28" i="59" s="1"/>
  <c r="Q26" i="59"/>
  <c r="G27" i="59" s="1"/>
  <c r="Q24" i="59"/>
  <c r="C25" i="59" s="1"/>
  <c r="Q23" i="59"/>
  <c r="C24" i="59" s="1"/>
  <c r="Q21" i="59"/>
  <c r="G21" i="59" s="1"/>
  <c r="Q20" i="59"/>
  <c r="G20" i="59" s="1"/>
  <c r="Q19" i="59"/>
  <c r="G19" i="59" s="1"/>
  <c r="Q18" i="59"/>
  <c r="G18" i="59" s="1"/>
  <c r="Q16" i="59"/>
  <c r="Q15" i="59"/>
  <c r="C18" i="59" s="1"/>
  <c r="U150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R49" i="57"/>
  <c r="Q49" i="57"/>
  <c r="P49" i="57"/>
  <c r="O49" i="57"/>
  <c r="N49" i="57"/>
  <c r="L58" i="57"/>
  <c r="Q34" i="57"/>
  <c r="C33" i="57" s="1"/>
  <c r="C33" i="64" s="1"/>
  <c r="Q33" i="57"/>
  <c r="C32" i="57" s="1"/>
  <c r="C32" i="64" s="1"/>
  <c r="Q32" i="57"/>
  <c r="C31" i="57" s="1"/>
  <c r="C31" i="64" s="1"/>
  <c r="Q31" i="57"/>
  <c r="Q30" i="57"/>
  <c r="G31" i="57" s="1"/>
  <c r="G31" i="64" s="1"/>
  <c r="Q29" i="57"/>
  <c r="G30" i="57" s="1"/>
  <c r="Q28" i="57"/>
  <c r="G29" i="57" s="1"/>
  <c r="G29" i="64" s="1"/>
  <c r="Q27" i="57"/>
  <c r="G28" i="57" s="1"/>
  <c r="G28" i="64" s="1"/>
  <c r="Q26" i="57"/>
  <c r="Q24" i="57"/>
  <c r="Q23" i="57"/>
  <c r="C24" i="57" s="1"/>
  <c r="C24" i="64" s="1"/>
  <c r="Q21" i="57"/>
  <c r="G21" i="57" s="1"/>
  <c r="G21" i="64" s="1"/>
  <c r="Q20" i="57"/>
  <c r="G20" i="57" s="1"/>
  <c r="G20" i="64" s="1"/>
  <c r="Q19" i="57"/>
  <c r="G19" i="57" s="1"/>
  <c r="G19" i="64" s="1"/>
  <c r="Q18" i="57"/>
  <c r="Q16" i="57"/>
  <c r="C19" i="57" s="1"/>
  <c r="Q15" i="57"/>
  <c r="U150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L58" i="56"/>
  <c r="Q34" i="56"/>
  <c r="C33" i="56" s="1"/>
  <c r="Q33" i="56"/>
  <c r="C32" i="56" s="1"/>
  <c r="Q32" i="56"/>
  <c r="Q31" i="56"/>
  <c r="C31" i="56"/>
  <c r="Q30" i="56"/>
  <c r="G31" i="56" s="1"/>
  <c r="Q29" i="56"/>
  <c r="G30" i="56" s="1"/>
  <c r="Q28" i="56"/>
  <c r="G29" i="56" s="1"/>
  <c r="Q27" i="56"/>
  <c r="G28" i="56" s="1"/>
  <c r="Q26" i="56"/>
  <c r="Q24" i="56"/>
  <c r="C25" i="56" s="1"/>
  <c r="Q23" i="56"/>
  <c r="C24" i="56" s="1"/>
  <c r="Q21" i="56"/>
  <c r="G21" i="56" s="1"/>
  <c r="Q20" i="56"/>
  <c r="G20" i="56" s="1"/>
  <c r="Q19" i="56"/>
  <c r="Q18" i="56"/>
  <c r="G18" i="56" s="1"/>
  <c r="Q16" i="56"/>
  <c r="C19" i="56" s="1"/>
  <c r="Q15" i="56"/>
  <c r="U153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R49" i="55"/>
  <c r="Q49" i="55"/>
  <c r="P49" i="55"/>
  <c r="O49" i="55"/>
  <c r="N49" i="55"/>
  <c r="Q34" i="55"/>
  <c r="C33" i="55" s="1"/>
  <c r="Q33" i="55"/>
  <c r="C32" i="55" s="1"/>
  <c r="Q32" i="55"/>
  <c r="C31" i="55" s="1"/>
  <c r="Q31" i="55"/>
  <c r="Q30" i="55"/>
  <c r="Q29" i="55"/>
  <c r="G30" i="55" s="1"/>
  <c r="Q28" i="55"/>
  <c r="G29" i="55" s="1"/>
  <c r="Q27" i="55"/>
  <c r="G28" i="55" s="1"/>
  <c r="Q26" i="55"/>
  <c r="Q24" i="55"/>
  <c r="Q23" i="55"/>
  <c r="C24" i="55" s="1"/>
  <c r="Q21" i="55"/>
  <c r="G21" i="55" s="1"/>
  <c r="Q20" i="55"/>
  <c r="G20" i="55" s="1"/>
  <c r="Q19" i="55"/>
  <c r="G19" i="55" s="1"/>
  <c r="Q18" i="55"/>
  <c r="Q16" i="55"/>
  <c r="Q15" i="55"/>
  <c r="L58" i="29"/>
  <c r="Q18" i="29"/>
  <c r="Q15" i="29"/>
  <c r="Q19" i="29"/>
  <c r="G19" i="29" s="1"/>
  <c r="Q20" i="29"/>
  <c r="G20" i="29" s="1"/>
  <c r="Q21" i="29"/>
  <c r="G21" i="29" s="1"/>
  <c r="Q23" i="29"/>
  <c r="Q24" i="29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Q34" i="29"/>
  <c r="C33" i="29" s="1"/>
  <c r="Q16" i="29"/>
  <c r="C19" i="29" s="1"/>
  <c r="U150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N54" i="29"/>
  <c r="R53" i="29"/>
  <c r="Q53" i="29"/>
  <c r="P53" i="29"/>
  <c r="O53" i="29"/>
  <c r="S53" i="29" s="1"/>
  <c r="K53" i="29" s="1"/>
  <c r="N53" i="29"/>
  <c r="R52" i="29"/>
  <c r="Q52" i="29"/>
  <c r="P52" i="29"/>
  <c r="O52" i="29"/>
  <c r="N52" i="29"/>
  <c r="R51" i="29"/>
  <c r="Q51" i="29"/>
  <c r="P51" i="29"/>
  <c r="O51" i="29"/>
  <c r="N51" i="29"/>
  <c r="R50" i="29"/>
  <c r="Q50" i="29"/>
  <c r="P50" i="29"/>
  <c r="O50" i="29"/>
  <c r="N50" i="29"/>
  <c r="R49" i="29"/>
  <c r="Q49" i="29"/>
  <c r="P49" i="29"/>
  <c r="O49" i="29"/>
  <c r="N49" i="29"/>
  <c r="C19" i="61"/>
  <c r="R23" i="61"/>
  <c r="C25" i="61"/>
  <c r="G29" i="61"/>
  <c r="C18" i="60"/>
  <c r="C19" i="60"/>
  <c r="G27" i="60"/>
  <c r="R15" i="59"/>
  <c r="D18" i="59" s="1"/>
  <c r="C19" i="59"/>
  <c r="C20" i="59" s="1"/>
  <c r="R23" i="59"/>
  <c r="D24" i="59" s="1"/>
  <c r="R26" i="59"/>
  <c r="H27" i="59" s="1"/>
  <c r="C18" i="57"/>
  <c r="C25" i="57"/>
  <c r="C25" i="64" s="1"/>
  <c r="C18" i="56"/>
  <c r="G27" i="56"/>
  <c r="C18" i="55"/>
  <c r="C25" i="55"/>
  <c r="G27" i="55"/>
  <c r="G31" i="55"/>
  <c r="C18" i="29"/>
  <c r="G18" i="61"/>
  <c r="G18" i="60"/>
  <c r="G18" i="57"/>
  <c r="L58" i="55"/>
  <c r="H56" i="59" l="1"/>
  <c r="K56" i="59"/>
  <c r="S52" i="61"/>
  <c r="R15" i="55"/>
  <c r="S51" i="61"/>
  <c r="S53" i="61"/>
  <c r="K53" i="61" s="1"/>
  <c r="S55" i="61"/>
  <c r="D25" i="71"/>
  <c r="S54" i="60"/>
  <c r="S49" i="60"/>
  <c r="K49" i="60" s="1"/>
  <c r="S52" i="29"/>
  <c r="K52" i="29" s="1"/>
  <c r="S56" i="29"/>
  <c r="K56" i="29" s="1"/>
  <c r="S54" i="29"/>
  <c r="K54" i="29" s="1"/>
  <c r="S50" i="29"/>
  <c r="K50" i="29" s="1"/>
  <c r="S54" i="57"/>
  <c r="R26" i="57"/>
  <c r="S51" i="57"/>
  <c r="K51" i="57" s="1"/>
  <c r="S49" i="57"/>
  <c r="S52" i="59"/>
  <c r="K52" i="59" s="1"/>
  <c r="C26" i="59"/>
  <c r="H30" i="59"/>
  <c r="H18" i="68"/>
  <c r="H21" i="68"/>
  <c r="D34" i="68"/>
  <c r="C20" i="68"/>
  <c r="D34" i="71"/>
  <c r="H22" i="71"/>
  <c r="D26" i="71"/>
  <c r="H50" i="71"/>
  <c r="H56" i="72"/>
  <c r="D32" i="72"/>
  <c r="H21" i="72"/>
  <c r="H19" i="72"/>
  <c r="H18" i="72"/>
  <c r="D30" i="72"/>
  <c r="D34" i="72" s="1"/>
  <c r="C20" i="72"/>
  <c r="H50" i="72"/>
  <c r="H51" i="67"/>
  <c r="H50" i="67"/>
  <c r="H22" i="67"/>
  <c r="D34" i="67"/>
  <c r="D26" i="67"/>
  <c r="C20" i="56"/>
  <c r="S54" i="56"/>
  <c r="G32" i="56"/>
  <c r="S57" i="56"/>
  <c r="K57" i="56" s="1"/>
  <c r="S49" i="56"/>
  <c r="K49" i="56" s="1"/>
  <c r="S49" i="55"/>
  <c r="K49" i="55" s="1"/>
  <c r="R23" i="55"/>
  <c r="D25" i="55" s="1"/>
  <c r="C19" i="55"/>
  <c r="G32" i="55"/>
  <c r="R31" i="55"/>
  <c r="D31" i="55" s="1"/>
  <c r="H49" i="55"/>
  <c r="D33" i="55"/>
  <c r="C30" i="55"/>
  <c r="S50" i="55"/>
  <c r="C34" i="55"/>
  <c r="D18" i="55"/>
  <c r="D19" i="55"/>
  <c r="K52" i="69"/>
  <c r="H21" i="69"/>
  <c r="H19" i="69"/>
  <c r="H54" i="71"/>
  <c r="R26" i="29"/>
  <c r="H31" i="29" s="1"/>
  <c r="S52" i="60"/>
  <c r="K52" i="60" s="1"/>
  <c r="S55" i="60"/>
  <c r="K55" i="60" s="1"/>
  <c r="S56" i="60"/>
  <c r="H56" i="60" s="1"/>
  <c r="C20" i="60"/>
  <c r="K49" i="57"/>
  <c r="H49" i="57"/>
  <c r="K54" i="57"/>
  <c r="H54" i="57"/>
  <c r="G22" i="57"/>
  <c r="G27" i="57"/>
  <c r="C19" i="64"/>
  <c r="G18" i="64"/>
  <c r="G22" i="64" s="1"/>
  <c r="C20" i="57"/>
  <c r="C18" i="64"/>
  <c r="K54" i="64"/>
  <c r="K49" i="64"/>
  <c r="H31" i="57"/>
  <c r="R23" i="57"/>
  <c r="D24" i="57" s="1"/>
  <c r="R18" i="57"/>
  <c r="D19" i="59"/>
  <c r="D20" i="59" s="1"/>
  <c r="R18" i="59"/>
  <c r="S53" i="59"/>
  <c r="G22" i="59"/>
  <c r="S54" i="59"/>
  <c r="K54" i="59" s="1"/>
  <c r="D25" i="59"/>
  <c r="D26" i="59" s="1"/>
  <c r="H49" i="72"/>
  <c r="H31" i="72"/>
  <c r="D18" i="72"/>
  <c r="D20" i="72" s="1"/>
  <c r="G30" i="64"/>
  <c r="K49" i="72"/>
  <c r="H57" i="72"/>
  <c r="H27" i="72"/>
  <c r="H29" i="72"/>
  <c r="H54" i="72"/>
  <c r="H54" i="64" s="1"/>
  <c r="H56" i="68"/>
  <c r="K54" i="67"/>
  <c r="H55" i="67"/>
  <c r="H49" i="64"/>
  <c r="G32" i="67"/>
  <c r="G27" i="64"/>
  <c r="H52" i="67"/>
  <c r="K51" i="64"/>
  <c r="H53" i="67"/>
  <c r="C34" i="67"/>
  <c r="K52" i="67"/>
  <c r="G28" i="63"/>
  <c r="S55" i="56"/>
  <c r="S51" i="56"/>
  <c r="S57" i="55"/>
  <c r="K57" i="55" s="1"/>
  <c r="C20" i="55"/>
  <c r="S52" i="55"/>
  <c r="K52" i="55" s="1"/>
  <c r="S56" i="55"/>
  <c r="S53" i="55"/>
  <c r="K53" i="55" s="1"/>
  <c r="S55" i="55"/>
  <c r="H30" i="72"/>
  <c r="C34" i="72"/>
  <c r="K56" i="60"/>
  <c r="H51" i="57"/>
  <c r="H30" i="57"/>
  <c r="H27" i="61"/>
  <c r="H32" i="61" s="1"/>
  <c r="H28" i="61"/>
  <c r="G31" i="63"/>
  <c r="C19" i="63"/>
  <c r="D32" i="55"/>
  <c r="R15" i="56"/>
  <c r="H53" i="61"/>
  <c r="D25" i="61"/>
  <c r="D24" i="61"/>
  <c r="D26" i="61" s="1"/>
  <c r="S54" i="55"/>
  <c r="H54" i="55" s="1"/>
  <c r="H57" i="55"/>
  <c r="H49" i="56"/>
  <c r="S55" i="57"/>
  <c r="K55" i="57" s="1"/>
  <c r="R31" i="59"/>
  <c r="D30" i="59" s="1"/>
  <c r="C33" i="59"/>
  <c r="C34" i="59" s="1"/>
  <c r="D33" i="59"/>
  <c r="R23" i="60"/>
  <c r="D24" i="60" s="1"/>
  <c r="C24" i="60"/>
  <c r="G29" i="60"/>
  <c r="G29" i="63" s="1"/>
  <c r="R26" i="60"/>
  <c r="R31" i="60"/>
  <c r="D30" i="69"/>
  <c r="D34" i="69" s="1"/>
  <c r="D32" i="69"/>
  <c r="D31" i="69"/>
  <c r="H50" i="70"/>
  <c r="H56" i="71"/>
  <c r="K51" i="70"/>
  <c r="H51" i="70"/>
  <c r="S51" i="55"/>
  <c r="R15" i="61"/>
  <c r="C18" i="61"/>
  <c r="C20" i="61" s="1"/>
  <c r="H29" i="70"/>
  <c r="H31" i="70"/>
  <c r="C26" i="55"/>
  <c r="K50" i="55"/>
  <c r="H31" i="59"/>
  <c r="G20" i="63"/>
  <c r="K55" i="55"/>
  <c r="G19" i="56"/>
  <c r="G22" i="56" s="1"/>
  <c r="R18" i="56"/>
  <c r="R15" i="60"/>
  <c r="D19" i="60" s="1"/>
  <c r="C32" i="61"/>
  <c r="C34" i="61" s="1"/>
  <c r="H50" i="61"/>
  <c r="K50" i="61"/>
  <c r="H56" i="67"/>
  <c r="H49" i="70"/>
  <c r="H58" i="70" s="1"/>
  <c r="H50" i="68"/>
  <c r="H58" i="68" s="1"/>
  <c r="K50" i="68"/>
  <c r="H27" i="29"/>
  <c r="S50" i="59"/>
  <c r="H30" i="61"/>
  <c r="R26" i="55"/>
  <c r="C18" i="63"/>
  <c r="D30" i="55"/>
  <c r="H54" i="59"/>
  <c r="H27" i="57"/>
  <c r="H28" i="59"/>
  <c r="H29" i="59"/>
  <c r="H31" i="61"/>
  <c r="H55" i="55"/>
  <c r="R15" i="57"/>
  <c r="D18" i="57" s="1"/>
  <c r="G27" i="61"/>
  <c r="G32" i="61" s="1"/>
  <c r="R18" i="55"/>
  <c r="H20" i="55" s="1"/>
  <c r="G18" i="55"/>
  <c r="C33" i="63"/>
  <c r="H50" i="55"/>
  <c r="H52" i="55"/>
  <c r="H52" i="59"/>
  <c r="H49" i="60"/>
  <c r="R31" i="61"/>
  <c r="D30" i="61" s="1"/>
  <c r="D34" i="61" s="1"/>
  <c r="K51" i="69"/>
  <c r="H51" i="69"/>
  <c r="H53" i="69" s="1"/>
  <c r="D23" i="65" s="1"/>
  <c r="S49" i="29"/>
  <c r="H52" i="29"/>
  <c r="H53" i="29"/>
  <c r="H56" i="29"/>
  <c r="S57" i="29"/>
  <c r="H57" i="29" s="1"/>
  <c r="G19" i="63"/>
  <c r="G21" i="63"/>
  <c r="H51" i="56"/>
  <c r="S52" i="56"/>
  <c r="K52" i="56" s="1"/>
  <c r="R31" i="57"/>
  <c r="D33" i="57" s="1"/>
  <c r="S52" i="57"/>
  <c r="K52" i="64" s="1"/>
  <c r="S56" i="57"/>
  <c r="K56" i="57" s="1"/>
  <c r="S51" i="59"/>
  <c r="S56" i="61"/>
  <c r="H28" i="67"/>
  <c r="H30" i="68"/>
  <c r="R23" i="29"/>
  <c r="D25" i="29" s="1"/>
  <c r="G30" i="63"/>
  <c r="R31" i="56"/>
  <c r="D31" i="56" s="1"/>
  <c r="S50" i="56"/>
  <c r="K50" i="56" s="1"/>
  <c r="S53" i="56"/>
  <c r="H53" i="56" s="1"/>
  <c r="H57" i="56"/>
  <c r="C26" i="57"/>
  <c r="S50" i="57"/>
  <c r="K50" i="64" s="1"/>
  <c r="S57" i="57"/>
  <c r="H57" i="57" s="1"/>
  <c r="S49" i="59"/>
  <c r="H49" i="59" s="1"/>
  <c r="S57" i="59"/>
  <c r="K57" i="59" s="1"/>
  <c r="R18" i="60"/>
  <c r="H18" i="60" s="1"/>
  <c r="S53" i="60"/>
  <c r="K53" i="60" s="1"/>
  <c r="S57" i="60"/>
  <c r="H57" i="60" s="1"/>
  <c r="R18" i="61"/>
  <c r="H21" i="61" s="1"/>
  <c r="C26" i="61"/>
  <c r="S57" i="61"/>
  <c r="C34" i="60"/>
  <c r="G32" i="60"/>
  <c r="H50" i="29"/>
  <c r="S51" i="29"/>
  <c r="H51" i="29" s="1"/>
  <c r="H54" i="29"/>
  <c r="S55" i="29"/>
  <c r="H55" i="29" s="1"/>
  <c r="C20" i="29"/>
  <c r="R31" i="29"/>
  <c r="D33" i="29" s="1"/>
  <c r="R18" i="29"/>
  <c r="H21" i="29" s="1"/>
  <c r="R26" i="56"/>
  <c r="H31" i="56" s="1"/>
  <c r="H55" i="56"/>
  <c r="S56" i="56"/>
  <c r="H56" i="56" s="1"/>
  <c r="S53" i="57"/>
  <c r="K53" i="64" s="1"/>
  <c r="S55" i="59"/>
  <c r="K55" i="63" s="1"/>
  <c r="G22" i="60"/>
  <c r="S51" i="60"/>
  <c r="H51" i="60" s="1"/>
  <c r="G22" i="61"/>
  <c r="S49" i="61"/>
  <c r="K49" i="61" s="1"/>
  <c r="H28" i="68"/>
  <c r="H28" i="71"/>
  <c r="H27" i="71"/>
  <c r="H31" i="71"/>
  <c r="H30" i="71"/>
  <c r="G32" i="70"/>
  <c r="H30" i="70"/>
  <c r="H27" i="70"/>
  <c r="H32" i="70" s="1"/>
  <c r="H28" i="70"/>
  <c r="C20" i="69"/>
  <c r="D25" i="69"/>
  <c r="H30" i="69"/>
  <c r="H31" i="69"/>
  <c r="H27" i="69"/>
  <c r="H32" i="69" s="1"/>
  <c r="D19" i="69"/>
  <c r="H28" i="69"/>
  <c r="H29" i="68"/>
  <c r="H31" i="68"/>
  <c r="D19" i="68"/>
  <c r="D20" i="68" s="1"/>
  <c r="G32" i="68"/>
  <c r="D24" i="68"/>
  <c r="D26" i="68" s="1"/>
  <c r="H30" i="67"/>
  <c r="C20" i="67"/>
  <c r="H27" i="67"/>
  <c r="D19" i="67"/>
  <c r="D20" i="67" s="1"/>
  <c r="H29" i="67"/>
  <c r="L58" i="63"/>
  <c r="H49" i="29"/>
  <c r="K49" i="29"/>
  <c r="K57" i="29"/>
  <c r="K55" i="29"/>
  <c r="K51" i="29"/>
  <c r="R15" i="29"/>
  <c r="G18" i="29"/>
  <c r="G22" i="29" s="1"/>
  <c r="C24" i="29"/>
  <c r="D24" i="29"/>
  <c r="D26" i="29" s="1"/>
  <c r="C30" i="29"/>
  <c r="C32" i="29"/>
  <c r="C32" i="63" s="1"/>
  <c r="H30" i="29"/>
  <c r="C25" i="29"/>
  <c r="C25" i="63" s="1"/>
  <c r="C31" i="29"/>
  <c r="C31" i="63" s="1"/>
  <c r="G27" i="29"/>
  <c r="G32" i="29" s="1"/>
  <c r="H49" i="61"/>
  <c r="H58" i="61" s="1"/>
  <c r="H52" i="61"/>
  <c r="K52" i="61"/>
  <c r="H18" i="61"/>
  <c r="H22" i="61" s="1"/>
  <c r="H55" i="61"/>
  <c r="K55" i="61"/>
  <c r="K56" i="61"/>
  <c r="H56" i="61"/>
  <c r="H57" i="61"/>
  <c r="K57" i="61"/>
  <c r="S54" i="61"/>
  <c r="K54" i="61" s="1"/>
  <c r="C26" i="60"/>
  <c r="H53" i="60"/>
  <c r="D25" i="60"/>
  <c r="S50" i="60"/>
  <c r="K50" i="60" s="1"/>
  <c r="H51" i="59"/>
  <c r="K51" i="59"/>
  <c r="H55" i="59"/>
  <c r="K55" i="59"/>
  <c r="G32" i="59"/>
  <c r="K49" i="59"/>
  <c r="K53" i="59"/>
  <c r="H53" i="59"/>
  <c r="K50" i="57"/>
  <c r="H19" i="57"/>
  <c r="H20" i="57"/>
  <c r="H18" i="57"/>
  <c r="H21" i="57"/>
  <c r="G32" i="57"/>
  <c r="D31" i="57"/>
  <c r="D30" i="57"/>
  <c r="K52" i="57"/>
  <c r="H52" i="57"/>
  <c r="K57" i="57"/>
  <c r="C30" i="57"/>
  <c r="C34" i="57" s="1"/>
  <c r="D33" i="56"/>
  <c r="C26" i="56"/>
  <c r="C30" i="56"/>
  <c r="C30" i="63" s="1"/>
  <c r="K55" i="56"/>
  <c r="R23" i="56"/>
  <c r="D25" i="56" s="1"/>
  <c r="H52" i="56"/>
  <c r="K51" i="56"/>
  <c r="K53" i="56"/>
  <c r="K51" i="61" l="1"/>
  <c r="H51" i="61"/>
  <c r="H21" i="60"/>
  <c r="H55" i="60"/>
  <c r="H20" i="60"/>
  <c r="K54" i="60"/>
  <c r="H54" i="60"/>
  <c r="D26" i="60"/>
  <c r="H19" i="60"/>
  <c r="H22" i="60" s="1"/>
  <c r="D31" i="29"/>
  <c r="D30" i="29"/>
  <c r="H29" i="29"/>
  <c r="H28" i="29"/>
  <c r="H58" i="29"/>
  <c r="D22" i="65" s="1"/>
  <c r="H55" i="57"/>
  <c r="H55" i="64" s="1"/>
  <c r="K55" i="64"/>
  <c r="H29" i="57"/>
  <c r="H28" i="57"/>
  <c r="D25" i="57"/>
  <c r="D26" i="57" s="1"/>
  <c r="H22" i="57"/>
  <c r="H57" i="64"/>
  <c r="H52" i="64"/>
  <c r="H51" i="64"/>
  <c r="H32" i="59"/>
  <c r="H22" i="68"/>
  <c r="H32" i="68"/>
  <c r="H32" i="71"/>
  <c r="H58" i="71"/>
  <c r="F22" i="65" s="1"/>
  <c r="H22" i="72"/>
  <c r="H32" i="72"/>
  <c r="H58" i="72"/>
  <c r="F19" i="65" s="1"/>
  <c r="H32" i="67"/>
  <c r="H58" i="67"/>
  <c r="F18" i="65" s="1"/>
  <c r="K56" i="56"/>
  <c r="K54" i="56"/>
  <c r="H54" i="56"/>
  <c r="H30" i="56"/>
  <c r="H28" i="56"/>
  <c r="H27" i="56"/>
  <c r="H29" i="56"/>
  <c r="H55" i="63"/>
  <c r="H49" i="63"/>
  <c r="D24" i="55"/>
  <c r="D26" i="55" s="1"/>
  <c r="D20" i="55"/>
  <c r="D34" i="55"/>
  <c r="H53" i="55"/>
  <c r="H53" i="63" s="1"/>
  <c r="K57" i="60"/>
  <c r="C24" i="63"/>
  <c r="C26" i="63" s="1"/>
  <c r="C20" i="63"/>
  <c r="D18" i="63" s="1"/>
  <c r="K56" i="63"/>
  <c r="H50" i="60"/>
  <c r="K51" i="60"/>
  <c r="H52" i="60"/>
  <c r="H52" i="63" s="1"/>
  <c r="D32" i="57"/>
  <c r="D34" i="57" s="1"/>
  <c r="H50" i="57"/>
  <c r="H50" i="64" s="1"/>
  <c r="K57" i="64"/>
  <c r="C30" i="64"/>
  <c r="C34" i="64" s="1"/>
  <c r="K56" i="64"/>
  <c r="K49" i="63"/>
  <c r="H18" i="59"/>
  <c r="H20" i="59"/>
  <c r="H19" i="59"/>
  <c r="H21" i="59"/>
  <c r="H50" i="56"/>
  <c r="H58" i="56" s="1"/>
  <c r="D18" i="65" s="1"/>
  <c r="D19" i="63"/>
  <c r="K50" i="63"/>
  <c r="H56" i="55"/>
  <c r="H56" i="63" s="1"/>
  <c r="K56" i="55"/>
  <c r="H27" i="55"/>
  <c r="H30" i="55"/>
  <c r="H31" i="55"/>
  <c r="H29" i="55"/>
  <c r="D30" i="56"/>
  <c r="D32" i="56"/>
  <c r="H20" i="61"/>
  <c r="H18" i="29"/>
  <c r="H19" i="29"/>
  <c r="D32" i="29"/>
  <c r="D34" i="29" s="1"/>
  <c r="G18" i="63"/>
  <c r="G22" i="63" s="1"/>
  <c r="G22" i="55"/>
  <c r="D32" i="61"/>
  <c r="D19" i="57"/>
  <c r="D20" i="57" s="1"/>
  <c r="D18" i="61"/>
  <c r="D20" i="61" s="1"/>
  <c r="D19" i="61"/>
  <c r="H28" i="60"/>
  <c r="H30" i="60"/>
  <c r="H31" i="60"/>
  <c r="H29" i="60"/>
  <c r="H27" i="60"/>
  <c r="K57" i="63"/>
  <c r="H56" i="57"/>
  <c r="H56" i="64" s="1"/>
  <c r="H57" i="59"/>
  <c r="H57" i="63" s="1"/>
  <c r="H19" i="61"/>
  <c r="H20" i="29"/>
  <c r="H53" i="57"/>
  <c r="H53" i="64" s="1"/>
  <c r="K53" i="57"/>
  <c r="H21" i="55"/>
  <c r="H19" i="55"/>
  <c r="H18" i="55"/>
  <c r="G27" i="63"/>
  <c r="G32" i="63" s="1"/>
  <c r="H30" i="63" s="1"/>
  <c r="H50" i="59"/>
  <c r="K50" i="59"/>
  <c r="D18" i="60"/>
  <c r="D20" i="60" s="1"/>
  <c r="H21" i="56"/>
  <c r="H19" i="56"/>
  <c r="H18" i="56"/>
  <c r="H20" i="56"/>
  <c r="K53" i="63"/>
  <c r="K51" i="63"/>
  <c r="K51" i="55"/>
  <c r="K54" i="63"/>
  <c r="K54" i="55"/>
  <c r="H28" i="55"/>
  <c r="D31" i="61"/>
  <c r="D33" i="61"/>
  <c r="K52" i="63"/>
  <c r="D33" i="60"/>
  <c r="D30" i="60"/>
  <c r="D31" i="60"/>
  <c r="D32" i="60"/>
  <c r="D31" i="59"/>
  <c r="D32" i="59"/>
  <c r="D19" i="56"/>
  <c r="D18" i="56"/>
  <c r="H51" i="55"/>
  <c r="H51" i="63" s="1"/>
  <c r="L58" i="64"/>
  <c r="C34" i="29"/>
  <c r="D18" i="29"/>
  <c r="D19" i="29"/>
  <c r="C26" i="29"/>
  <c r="C20" i="64"/>
  <c r="H54" i="61"/>
  <c r="C34" i="56"/>
  <c r="C34" i="63"/>
  <c r="D24" i="56"/>
  <c r="D26" i="56" s="1"/>
  <c r="H54" i="63" l="1"/>
  <c r="H32" i="60"/>
  <c r="H58" i="60"/>
  <c r="D21" i="65" s="1"/>
  <c r="D34" i="60"/>
  <c r="H32" i="29"/>
  <c r="D20" i="29"/>
  <c r="H22" i="29"/>
  <c r="H32" i="57"/>
  <c r="H58" i="64"/>
  <c r="H58" i="57"/>
  <c r="D34" i="59"/>
  <c r="H22" i="59"/>
  <c r="H58" i="59"/>
  <c r="D20" i="65" s="1"/>
  <c r="D34" i="56"/>
  <c r="H32" i="56"/>
  <c r="H22" i="56"/>
  <c r="D20" i="56"/>
  <c r="H50" i="63"/>
  <c r="H58" i="63" s="1"/>
  <c r="H31" i="63"/>
  <c r="H58" i="55"/>
  <c r="D17" i="65" s="1"/>
  <c r="H32" i="55"/>
  <c r="D25" i="63"/>
  <c r="D24" i="63"/>
  <c r="H22" i="55"/>
  <c r="D20" i="63"/>
  <c r="H29" i="63"/>
  <c r="H27" i="63"/>
  <c r="H28" i="63"/>
  <c r="D18" i="64"/>
  <c r="D19" i="64"/>
  <c r="H18" i="63"/>
  <c r="H20" i="63"/>
  <c r="H21" i="63"/>
  <c r="H19" i="63"/>
  <c r="H18" i="64"/>
  <c r="H19" i="64"/>
  <c r="H20" i="64"/>
  <c r="H21" i="64"/>
  <c r="C26" i="64"/>
  <c r="D25" i="64" s="1"/>
  <c r="G32" i="64"/>
  <c r="D30" i="63"/>
  <c r="D32" i="63"/>
  <c r="D33" i="63"/>
  <c r="D31" i="63"/>
  <c r="D19" i="65" l="1"/>
  <c r="F20" i="65"/>
  <c r="F24" i="65" s="1"/>
  <c r="D24" i="65"/>
  <c r="D20" i="64"/>
  <c r="H22" i="64"/>
  <c r="D26" i="63"/>
  <c r="D34" i="63"/>
  <c r="H22" i="63"/>
  <c r="H32" i="63"/>
  <c r="H31" i="64"/>
  <c r="H27" i="64"/>
  <c r="H29" i="64"/>
  <c r="H30" i="64"/>
  <c r="D32" i="64"/>
  <c r="D33" i="64"/>
  <c r="D31" i="64"/>
  <c r="H28" i="64"/>
  <c r="D24" i="64"/>
  <c r="D26" i="64" s="1"/>
  <c r="D30" i="64"/>
  <c r="D25" i="65" l="1"/>
  <c r="D34" i="64"/>
  <c r="H32" i="64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<sst xmlns="http://schemas.openxmlformats.org/spreadsheetml/2006/main" count="4715" uniqueCount="148">
  <si>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</si>
  <si>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</si>
  <si>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</si>
  <si>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</si>
  <si>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</si>
  <si>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</si>
  <si>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</si>
  <si>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</si>
  <si>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</si>
  <si>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</si>
  <si>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</si>
  <si>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</si>
  <si>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</si>
  <si>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</si>
  <si>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</si>
  <si>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</si>
  <si>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</si>
  <si>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</si>
  <si>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</si>
  <si>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</si>
  <si>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</si>
  <si>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</si>
  <si>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</si>
  <si>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</si>
  <si>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</si>
  <si>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</si>
  <si>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</si>
  <si>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</si>
  <si>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</si>
  <si>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</si>
  <si>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</si>
  <si>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</si>
  <si>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</si>
  <si>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</si>
  <si>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</si>
  <si>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</si>
  <si>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</si>
  <si>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</si>
  <si>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</si>
  <si>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</si>
  <si>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</si>
  <si>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</si>
  <si>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</si>
  <si>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</si>
  <si>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</si>
  <si>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</si>
  <si>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</si>
  <si>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</si>
  <si>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</si>
  <si>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</si>
  <si>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</si>
  <si>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</si>
  <si>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</si>
  <si>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</si>
  <si>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</si>
  <si>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</si>
  <si>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</si>
  <si>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</si>
  <si>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</si>
  <si>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</si>
  <si>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</si>
  <si>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</si>
  <si>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</si>
  <si>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</si>
  <si>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</si>
  <si>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</si>
  <si>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</si>
  <si>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</si>
  <si>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</si>
  <si>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</si>
  <si>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</si>
  <si>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</si>
  <si>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</si>
  <si>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</si>
  <si>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</si>
  <si>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</si>
  <si>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</si>
  <si>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</si>
  <si>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</si>
  <si>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</si>
  <si>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</si>
  <si>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</si>
  <si>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</si>
  <si>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</si>
  <si>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</si>
  <si>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</si>
  <si>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</si>
  <si>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</si>
  <si>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</si>
  <si>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</si>
  <si>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</si>
  <si>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</si>
  <si>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</si>
  <si>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</si>
  <si>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</si>
  <si>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</si>
  <si>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</si>
  <si>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</si>
  <si>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</si>
  <si>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</si>
  <si>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почетног развијања математичких појмова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</si>
  <si>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</si>
  <si>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</si>
  <si>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</si>
  <si>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</si>
  <si>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</si>
  <si>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</si>
  <si>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</si>
  <si>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музичког васпитања 2</t>
  </si>
  <si>
    <t>Методика физичког васпитања 1</t>
  </si>
  <si>
    <t>Методика ПРМП-а 1</t>
  </si>
  <si>
    <t>Методика ликовног васпитања 1</t>
  </si>
  <si>
    <t>Др Ружица Јовановић</t>
  </si>
  <si>
    <t>Др Сава Максимовић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</si>
  <si>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</si>
  <si>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</si>
  <si>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</si>
  <si>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</si>
  <si>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t>Др Милена Ђурковић Пантелић</t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</si>
  <si>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Милена Ђурковић Пантелић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</si>
  <si>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</si>
  <si>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t>Име и презиме наставника чији је педагошки рад вреднован:</t>
  </si>
  <si>
    <t>Назив предмета који се вреднује:</t>
  </si>
  <si>
    <t>Стручно педагошка пракса 3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</si>
  <si>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</si>
  <si>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</si>
  <si>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</si>
  <si>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</si>
  <si>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</si>
  <si>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</si>
  <si>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>Име и презиме сарадника чији је педагошки рад вреднован:</t>
  </si>
  <si>
    <t>Небојша Будимировић</t>
  </si>
  <si>
    <t>Драгиша Маринковић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</si>
  <si>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Небојша Будимировић</t>
    </r>
  </si>
  <si>
    <t>Наташа Старчевић</t>
  </si>
  <si>
    <t>Катарина Пантелић</t>
  </si>
  <si>
    <t>Мр Татјана Бајић</t>
  </si>
  <si>
    <t>Ивана Јелић</t>
  </si>
  <si>
    <t>Марија Лукић</t>
  </si>
  <si>
    <t>Име и презиме сарадника чији је педагошки рад вреднован: Наташа Старчевић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</si>
  <si>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Ивана Јелић</t>
    </r>
  </si>
  <si>
    <t>Име и презиме наставника чији је педагошки рад вреднован: Драгиша Маринковић</t>
  </si>
  <si>
    <t>Име и презиме сарадника чији је педагошки рад вреднован: Катарина Пантелић</t>
  </si>
  <si>
    <t>Име и презиме наставника чији је педагошки рад вреднован: Марија Лукић</t>
  </si>
  <si>
    <t>*</t>
  </si>
  <si>
    <r>
      <t>Име и презиме наставника чији је педагошки рад вреднован: М</t>
    </r>
    <r>
      <rPr>
        <b/>
        <sz val="10"/>
        <rFont val="Arial"/>
        <family val="2"/>
        <charset val="238"/>
      </rPr>
      <t>р Татјана Бајић</t>
    </r>
  </si>
  <si>
    <t>28.11. - 27.12.2018.</t>
  </si>
  <si>
    <t>Кристина Крстић и Мирјана Лукић Коларић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</si>
</sst>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4" xfId="0" applyFill="1" applyBorder="1"/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7" fillId="2" borderId="6" xfId="0" applyFont="1" applyFill="1" applyBorder="1" applyAlignment="1">
      <alignment horizontal="right" vertical="top"/>
    </xf>
    <xf numFmtId="0" fontId="17" fillId="2" borderId="8" xfId="0" applyFont="1" applyFill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5" t="s">
        <v>94</v>
      </c>
      <c r="B5" s="185"/>
      <c r="C5" s="185"/>
      <c r="D5" s="185"/>
      <c r="E5" s="185"/>
      <c r="F5" s="185"/>
      <c r="G5" s="185"/>
      <c r="H5" s="185"/>
      <c r="I5" s="14"/>
      <c r="J5" s="14"/>
      <c r="K5" s="14"/>
    </row>
    <row r="6" spans="1:12">
      <c r="A6" s="186" t="s">
        <v>96</v>
      </c>
      <c r="B6" s="186"/>
      <c r="C6" s="186"/>
      <c r="D6" s="186"/>
      <c r="E6" s="186"/>
      <c r="F6" s="186"/>
      <c r="G6" s="186"/>
      <c r="H6" s="18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</row>
    <row r="10" spans="1:12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5" t="s">
        <v>68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Ruzica Jovanovic'!C18,'2. Dr Ljiljana Stankov'!C18,'3. PD Dr Milena Djurkovic'!C18,'4. PD Мr Tatjana Bajic'!C18,'5. Dr Sava Maksimovic'!C18,'6.  Dragisa Marinkovic'!C18)</f>
        <v>0</v>
      </c>
      <c r="D18" s="24">
        <f>C18/$C$20</f>
        <v>0</v>
      </c>
      <c r="F18" s="17" t="s">
        <v>18</v>
      </c>
      <c r="G18" s="54">
        <f>AVERAGE('1. Dr Ruzica Jovanovic'!G18,'2. Dr Ljiljana Stankov'!G18,'3. PD Dr Milena Djurkovic'!G18,'4. PD Мr Tatjana Bajic'!G18,'5. Dr Sava Maksimovic'!G18,'6.  Dragisa Marinkovic'!G18)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 Dr Ruzica Jovanovic'!C19,'2. Dr Ljiljana Stankov'!C19,'3. PD Dr Milena Djurkovic'!C19,'4. PD Мr Tatjana Bajic'!C19,'5. Dr Sava Maksimovic'!C19,'6.  Dragisa Marinkovic'!C19,'Ime i prezime nastavnika'!C19)</f>
        <v>47.142857142857146</v>
      </c>
      <c r="D19" s="24">
        <f>C19/$C$20</f>
        <v>1</v>
      </c>
      <c r="F19" s="17" t="s">
        <v>19</v>
      </c>
      <c r="G19" s="54">
        <f>AVERAGE('1. Dr Ruzica Jovanovic'!G19,'2. Dr Ljiljana Stankov'!G19,'3. PD Dr Milena Djurkovic'!G19,'4. PD Мr Tatjana Bajic'!G19,'5. Dr Sava Maksimovic'!G19,'6.  Dragisa Marinkovic'!G19,'Ime i prezime nastavnika'!G19)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47.142857142857146</v>
      </c>
      <c r="D20" s="48">
        <f>SUM(D18:D19)</f>
        <v>1</v>
      </c>
      <c r="F20" s="17" t="s">
        <v>20</v>
      </c>
      <c r="G20" s="54">
        <f>AVERAGE('1. Dr Ruzica Jovanovic'!G20,'2. Dr Ljiljana Stankov'!G20,'3. PD Dr Milena Djurkovic'!G20,'4. PD Мr Tatjana Bajic'!G20,'5. Dr Sava Maksimovic'!G20,'6.  Dragisa Marinkovic'!G20,'Ime i prezime nastavnika'!G20)</f>
        <v>47.142857142857146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 Dr Ruzica Jovanovic'!G21,'2. Dr Ljiljana Stankov'!G21,'3. PD Dr Milena Djurkovic'!G21,'4. PD Мr Tatjana Bajic'!G21,'5. Dr Sava Maksimovic'!G21,'6.  Dragisa Marinkovic'!G21,'Ime i prezime nastavnika'!G21)</f>
        <v>0</v>
      </c>
      <c r="H21" s="24">
        <f>G21/$G$22</f>
        <v>0</v>
      </c>
      <c r="I21" s="25"/>
      <c r="J21" s="25"/>
      <c r="K21" s="25"/>
    </row>
    <row r="22" spans="1:11">
      <c r="B22" s="194" t="s">
        <v>24</v>
      </c>
      <c r="C22" s="194"/>
      <c r="D22" s="194"/>
      <c r="F22" s="42" t="s">
        <v>46</v>
      </c>
      <c r="G22" s="53">
        <f>SUM(G18:G21)</f>
        <v>47.142857142857146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Ruzica Jovanovic'!C24,'2. Dr Ljiljana Stankov'!C24,'3. PD Dr Milena Djurkovic'!C24,'4. PD Мr Tatjana Bajic'!C24,'5. Dr Sava Maksimovic'!C24,'6.  Dragisa Marinkovic'!C24)</f>
        <v>51.333333333333336</v>
      </c>
      <c r="D24" s="24">
        <f>C24/$C$26</f>
        <v>0.94230769230769229</v>
      </c>
    </row>
    <row r="25" spans="1:11">
      <c r="B25" s="17" t="s">
        <v>23</v>
      </c>
      <c r="C25" s="54">
        <f>AVERAGE('1. Dr Ruzica Jovanovic'!C25,'2. Dr Ljiljana Stankov'!C25,'3. PD Dr Milena Djurkovic'!C25,'4. PD Мr Tatjana Bajic'!C25,'5. Dr Sava Maksimovic'!C25,'6.  Dragisa Marinkovic'!C25,'Ime i prezime nastavnika'!C25)</f>
        <v>3.1428571428571428</v>
      </c>
      <c r="D25" s="24">
        <f>C25/$C$26</f>
        <v>5.7692307692307689E-2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54.476190476190482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Ruzica Jovanovic'!G27,'2. Dr Ljiljana Stankov'!G27,'3. PD Dr Milena Djurkovic'!G27,'4. PD Мr Tatjana Bajic'!G27,'5. Dr Sava Maksimovic'!G27,'6.  Dragisa Marinkovic'!G27)</f>
        <v>1.5</v>
      </c>
      <c r="H27" s="24">
        <f>G27/$G$32</f>
        <v>3.1674208144796386E-2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Ruzica Jovanovic'!G28,'2. Dr Ljiljana Stankov'!G28,'3. PD Dr Milena Djurkovic'!G28,'4. PD Мr Tatjana Bajic'!G28,'5. Dr Sava Maksimovic'!G28,'6.  Dragisa Marinkovic'!G28,'Ime i prezime nastavnika'!G28)</f>
        <v>4.8571428571428568</v>
      </c>
      <c r="H28" s="24">
        <f>G28/$G$32</f>
        <v>0.10256410256410256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Ruzica Jovanovic'!G29,'2. Dr Ljiljana Stankov'!G29,'3. PD Dr Milena Djurkovic'!G29,'4. PD Мr Tatjana Bajic'!G29,'5. Dr Sava Maksimovic'!G29,'6.  Dragisa Marinkovic'!G29,'Ime i prezime nastavnika'!G29)</f>
        <v>22.142857142857142</v>
      </c>
      <c r="H29" s="24">
        <f>G29/$G$32</f>
        <v>0.46757164404223228</v>
      </c>
      <c r="I29" s="25"/>
      <c r="J29" s="25"/>
      <c r="K29" s="25"/>
    </row>
    <row r="30" spans="1:11">
      <c r="B30" s="20" t="s">
        <v>32</v>
      </c>
      <c r="C30" s="54">
        <f>AVERAGE('1. Dr Ruzica Jovanovic'!C30,'2. Dr Ljiljana Stankov'!C30,'3. PD Dr Milena Djurkovic'!C30,'4. PD Мr Tatjana Bajic'!C30,'5. Dr Sava Maksimovic'!C30,'6.  Dragisa Marinkovic'!C30)</f>
        <v>44.5</v>
      </c>
      <c r="D30" s="24">
        <f>C30/$C$34</f>
        <v>0.83177570093457942</v>
      </c>
      <c r="F30" s="20" t="s">
        <v>29</v>
      </c>
      <c r="G30" s="54">
        <f>AVERAGE('1. Dr Ruzica Jovanovic'!G30,'2. Dr Ljiljana Stankov'!G30,'3. PD Dr Milena Djurkovic'!G30,'4. PD Мr Tatjana Bajic'!G30,'5. Dr Sava Maksimovic'!G30,'6.  Dragisa Marinkovic'!G30,'Ime i prezime nastavnika'!G30)</f>
        <v>15</v>
      </c>
      <c r="H30" s="24">
        <f>G30/$G$32</f>
        <v>0.31674208144796384</v>
      </c>
      <c r="I30" s="25"/>
      <c r="J30" s="25"/>
      <c r="K30" s="25"/>
    </row>
    <row r="31" spans="1:11">
      <c r="B31" s="22" t="s">
        <v>35</v>
      </c>
      <c r="C31" s="54">
        <f>AVERAGE('1. Dr Ruzica Jovanovic'!C31,'2. Dr Ljiljana Stankov'!C31,'3. PD Dr Milena Djurkovic'!C31,'4. PD Мr Tatjana Bajic'!C31,'5. Dr Sava Maksimovic'!C31,'6.  Dragisa Marinkovic'!C31,'Ime i prezime nastavnika'!C31)</f>
        <v>7.7142857142857144</v>
      </c>
      <c r="D31" s="24">
        <f>C31/$C$34</f>
        <v>0.14419225634178906</v>
      </c>
      <c r="F31" s="20" t="s">
        <v>30</v>
      </c>
      <c r="G31" s="54">
        <f>AVERAGE('1. Dr Ruzica Jovanovic'!G31,'2. Dr Ljiljana Stankov'!G31,'3. PD Dr Milena Djurkovic'!G31,'4. PD Мr Tatjana Bajic'!G31,'5. Dr Sava Maksimovic'!G31,'6.  Dragisa Marinkovic'!G31,'Ime i prezime nastavnika'!G31)</f>
        <v>3.8571428571428572</v>
      </c>
      <c r="H31" s="24">
        <f>G31/$G$32</f>
        <v>8.1447963800904979E-2</v>
      </c>
      <c r="I31" s="25"/>
      <c r="J31" s="25"/>
      <c r="K31" s="25"/>
    </row>
    <row r="32" spans="1:11">
      <c r="B32" s="20" t="s">
        <v>33</v>
      </c>
      <c r="C32" s="54">
        <f>AVERAGE('1. Dr Ruzica Jovanovic'!C32,'2. Dr Ljiljana Stankov'!C32,'3. PD Dr Milena Djurkovic'!C32,'4. PD Мr Tatjana Bajic'!C32,'5. Dr Sava Maksimovic'!C32,'6.  Dragisa Marinkovic'!C32,'Ime i prezime nastavnika'!C32)</f>
        <v>1</v>
      </c>
      <c r="D32" s="24">
        <f>C32/$C$34</f>
        <v>1.8691588785046728E-2</v>
      </c>
      <c r="F32" s="42" t="s">
        <v>46</v>
      </c>
      <c r="G32" s="53">
        <f>SUM(G27:G31)</f>
        <v>47.357142857142854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AVERAGE('1. Dr Ruzica Jovanovic'!C33,'2. Dr Ljiljana Stankov'!C33,'3. PD Dr Milena Djurkovic'!C33,'4. PD Мr Tatjana Bajic'!C33,'5. Dr Sava Maksimovic'!C33,'6.  Dragisa Marinkovic'!C33,'Ime i prezime nastavnika'!C33)</f>
        <v>0.2857142857142857</v>
      </c>
      <c r="D33" s="24">
        <f>C33/$C$34</f>
        <v>5.3404539385847796E-3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53.5</v>
      </c>
      <c r="D34" s="59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85" t="s">
        <v>94</v>
      </c>
      <c r="B38" s="185"/>
      <c r="C38" s="185"/>
      <c r="D38" s="185"/>
      <c r="E38" s="185"/>
      <c r="F38" s="185"/>
      <c r="G38" s="185"/>
      <c r="H38" s="185"/>
      <c r="I38" s="115"/>
      <c r="J38" s="115"/>
      <c r="K38" s="115"/>
    </row>
    <row r="39" spans="1:12">
      <c r="A39" s="186" t="s">
        <v>96</v>
      </c>
      <c r="B39" s="186"/>
      <c r="C39" s="186"/>
      <c r="D39" s="186"/>
      <c r="E39" s="186"/>
      <c r="F39" s="186"/>
      <c r="G39" s="186"/>
      <c r="H39" s="186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</row>
    <row r="43" spans="1:12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50.25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69</v>
      </c>
      <c r="K47" s="193"/>
    </row>
    <row r="48" spans="1:12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AVERAGE('1. Dr Ruzica Jovanovic'!H49,'2. Dr Ljiljana Stankov'!H49,'3. PD Dr Milena Djurkovic'!H49,'4. PD Мr Tatjana Bajic'!H49,'5. Dr Sava Maksimovic'!H49,'6.  Dragisa Marinkovic'!H49)</f>
        <v>4.3181818181818183</v>
      </c>
      <c r="I49" s="32"/>
      <c r="J49" s="60">
        <f>AVERAGE('1. Dr Ruzica Jovanovic'!J49,'2. Dr Ljiljana Stankov'!J49,'3. PD Dr Milena Djurkovic'!J49,'4. PD Мr Tatjana Bajic'!J49,'5. Dr Sava Maksimovic'!J49,'6.  Dragisa Marinkovic'!J49)</f>
        <v>0</v>
      </c>
      <c r="K49" s="58">
        <f>J49/(J49+AVERAGE('1. Dr Ruzica Jovanovic'!S49,'2. Dr Ljiljana Stankov'!S49,'3. PD Dr Milena Djurkovic'!S49,'4. PD Мr Tatjana Bajic'!S49,'5. Dr Sava Maksimovic'!S49,'6.  Dragisa Marinkovic'!S49))</f>
        <v>0</v>
      </c>
      <c r="L49" s="9"/>
    </row>
    <row r="50" spans="1:12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>AVERAGE('1. Dr Ruzica Jovanovic'!H50,'2. Dr Ljiljana Stankov'!H50,'3. PD Dr Milena Djurkovic'!H50,'4. PD Мr Tatjana Bajic'!H50,'5. Dr Sava Maksimovic'!H50,'6.  Dragisa Marinkovic'!H50)</f>
        <v>4.3393939393939398</v>
      </c>
      <c r="I50" s="32"/>
      <c r="J50" s="60">
        <f>AVERAGE('1. Dr Ruzica Jovanovic'!J50,'2. Dr Ljiljana Stankov'!J50,'3. PD Dr Milena Djurkovic'!J50,'4. PD Мr Tatjana Bajic'!J50,'5. Dr Sava Maksimovic'!J50,'6.  Dragisa Marinkovic'!J50)</f>
        <v>0</v>
      </c>
      <c r="K50" s="58">
        <f>J50/(J50+AVERAGE('1. Dr Ruzica Jovanovic'!S50,'2. Dr Ljiljana Stankov'!S50,'3. PD Dr Milena Djurkovic'!S50,'4. PD Мr Tatjana Bajic'!S50,'5. Dr Sava Maksimovic'!S50,'6.  Dragisa Marinkovic'!S50))</f>
        <v>0</v>
      </c>
      <c r="L50" s="9"/>
    </row>
    <row r="51" spans="1:12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>AVERAGE('1. Dr Ruzica Jovanovic'!H51,'2. Dr Ljiljana Stankov'!H51,'3. PD Dr Milena Djurkovic'!H51,'4. PD Мr Tatjana Bajic'!H51,'5. Dr Sava Maksimovic'!H51,'6.  Dragisa Marinkovic'!H51)</f>
        <v>4.3494949494949493</v>
      </c>
      <c r="I51" s="32"/>
      <c r="J51" s="60">
        <f>AVERAGE('1. Dr Ruzica Jovanovic'!J51,'2. Dr Ljiljana Stankov'!J51,'3. PD Dr Milena Djurkovic'!J51,'4. PD Мr Tatjana Bajic'!J51,'5. Dr Sava Maksimovic'!J51,'6.  Dragisa Marinkovic'!J51)</f>
        <v>0.16666666666666666</v>
      </c>
      <c r="K51" s="58">
        <f>J51/(J51+AVERAGE('1. Dr Ruzica Jovanovic'!S51,'2. Dr Ljiljana Stankov'!S51,'3. PD Dr Milena Djurkovic'!S51,'4. PD Мr Tatjana Bajic'!S51,'5. Dr Sava Maksimovic'!S51,'6.  Dragisa Marinkovic'!S51))</f>
        <v>3.0303030303030303E-3</v>
      </c>
      <c r="L51" s="9"/>
    </row>
    <row r="52" spans="1:12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>AVERAGE('1. Dr Ruzica Jovanovic'!H52,'2. Dr Ljiljana Stankov'!H52,'3. PD Dr Milena Djurkovic'!H52,'4. PD Мr Tatjana Bajic'!H52,'5. Dr Sava Maksimovic'!H52,'6.  Dragisa Marinkovic'!H52)</f>
        <v>4.4467812294856319</v>
      </c>
      <c r="I52" s="32"/>
      <c r="J52" s="60">
        <f>AVERAGE('1. Dr Ruzica Jovanovic'!J52,'2. Dr Ljiljana Stankov'!J52,'3. PD Dr Milena Djurkovic'!J52,'4. PD Мr Tatjana Bajic'!J52,'5. Dr Sava Maksimovic'!J52,'6.  Dragisa Marinkovic'!J52)</f>
        <v>0.5</v>
      </c>
      <c r="K52" s="58">
        <f>J52/(J52+AVERAGE('1. Dr Ruzica Jovanovic'!S52,'2. Dr Ljiljana Stankov'!S52,'3. PD Dr Milena Djurkovic'!S52,'4. PD Мr Tatjana Bajic'!S52,'5. Dr Sava Maksimovic'!S52,'6.  Dragisa Marinkovic'!S52))</f>
        <v>9.0909090909090905E-3</v>
      </c>
      <c r="L52" s="9"/>
    </row>
    <row r="53" spans="1:12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>AVERAGE('1. Dr Ruzica Jovanovic'!H53,'2. Dr Ljiljana Stankov'!H53,'3. PD Dr Milena Djurkovic'!H53,'4. PD Мr Tatjana Bajic'!H53,'5. Dr Sava Maksimovic'!H53,'6.  Dragisa Marinkovic'!H53)</f>
        <v>4.4572390572390574</v>
      </c>
      <c r="I53" s="32"/>
      <c r="J53" s="60">
        <f>AVERAGE('1. Dr Ruzica Jovanovic'!J53,'2. Dr Ljiljana Stankov'!J53,'3. PD Dr Milena Djurkovic'!J53,'4. PD Мr Tatjana Bajic'!J53,'5. Dr Sava Maksimovic'!J53,'6.  Dragisa Marinkovic'!J53)</f>
        <v>0.33333333333333331</v>
      </c>
      <c r="K53" s="58">
        <f>J53/(J53+AVERAGE('1. Dr Ruzica Jovanovic'!S53,'2. Dr Ljiljana Stankov'!S53,'3. PD Dr Milena Djurkovic'!S53,'4. PD Мr Tatjana Bajic'!S53,'5. Dr Sava Maksimovic'!S53,'6.  Dragisa Marinkovic'!S53))</f>
        <v>6.0606060606060606E-3</v>
      </c>
      <c r="L53" s="9"/>
    </row>
    <row r="54" spans="1:12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>AVERAGE('1. Dr Ruzica Jovanovic'!H54,'2. Dr Ljiljana Stankov'!H54,'3. PD Dr Milena Djurkovic'!H54,'4. PD Мr Tatjana Bajic'!H54,'5. Dr Sava Maksimovic'!H54,'6.  Dragisa Marinkovic'!H54)</f>
        <v>4.4651515151515149</v>
      </c>
      <c r="I54" s="32"/>
      <c r="J54" s="60">
        <f>AVERAGE('1. Dr Ruzica Jovanovic'!J54,'2. Dr Ljiljana Stankov'!J54,'3. PD Dr Milena Djurkovic'!J54,'4. PD Мr Tatjana Bajic'!J54,'5. Dr Sava Maksimovic'!J54,'6.  Dragisa Marinkovic'!J54)</f>
        <v>0.16666666666666666</v>
      </c>
      <c r="K54" s="58">
        <f>J54/(J54+AVERAGE('1. Dr Ruzica Jovanovic'!S54,'2. Dr Ljiljana Stankov'!S54,'3. PD Dr Milena Djurkovic'!S54,'4. PD Мr Tatjana Bajic'!S54,'5. Dr Sava Maksimovic'!S54,'6.  Dragisa Marinkovic'!S54))</f>
        <v>3.0303030303030303E-3</v>
      </c>
      <c r="L54" s="9"/>
    </row>
    <row r="55" spans="1:12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>AVERAGE('1. Dr Ruzica Jovanovic'!H55,'2. Dr Ljiljana Stankov'!H55,'3. PD Dr Milena Djurkovic'!H55,'4. PD Мr Tatjana Bajic'!H55,'5. Dr Sava Maksimovic'!H55,'6.  Dragisa Marinkovic'!H55)</f>
        <v>4.4991021324354659</v>
      </c>
      <c r="I55" s="32"/>
      <c r="J55" s="60">
        <f>AVERAGE('1. Dr Ruzica Jovanovic'!J55,'2. Dr Ljiljana Stankov'!J55,'3. PD Dr Milena Djurkovic'!J55,'4. PD Мr Tatjana Bajic'!J55,'5. Dr Sava Maksimovic'!J55,'6.  Dragisa Marinkovic'!J55)</f>
        <v>0.16666666666666666</v>
      </c>
      <c r="K55" s="58">
        <f>J55/(J55+AVERAGE('1. Dr Ruzica Jovanovic'!S55,'2. Dr Ljiljana Stankov'!S55,'3. PD Dr Milena Djurkovic'!S55,'4. PD Мr Tatjana Bajic'!S55,'5. Dr Sava Maksimovic'!S55,'6.  Dragisa Marinkovic'!S55))</f>
        <v>3.0303030303030303E-3</v>
      </c>
      <c r="L55" s="9"/>
    </row>
    <row r="56" spans="1:12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>AVERAGE('1. Dr Ruzica Jovanovic'!H56,'2. Dr Ljiljana Stankov'!H56,'3. PD Dr Milena Djurkovic'!H56,'4. PD Мr Tatjana Bajic'!H56,'5. Dr Sava Maksimovic'!H56,'6.  Dragisa Marinkovic'!H56)</f>
        <v>4.4484848484848492</v>
      </c>
      <c r="I56" s="32"/>
      <c r="J56" s="60">
        <f>AVERAGE('1. Dr Ruzica Jovanovic'!J56,'2. Dr Ljiljana Stankov'!J56,'3. PD Dr Milena Djurkovic'!J56,'4. PD Мr Tatjana Bajic'!J56,'5. Dr Sava Maksimovic'!J56,'6.  Dragisa Marinkovic'!J56)</f>
        <v>0</v>
      </c>
      <c r="K56" s="58">
        <f>J56/(J56+AVERAGE('1. Dr Ruzica Jovanovic'!S56,'2. Dr Ljiljana Stankov'!S56,'3. PD Dr Milena Djurkovic'!S56,'4. PD Мr Tatjana Bajic'!S56,'5. Dr Sava Maksimovic'!S56,'6.  Dragisa Marinkovic'!S56))</f>
        <v>0</v>
      </c>
      <c r="L56" s="9"/>
    </row>
    <row r="57" spans="1:12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>AVERAGE('1. Dr Ruzica Jovanovic'!H57,'2. Dr Ljiljana Stankov'!H57,'3. PD Dr Milena Djurkovic'!H57,'4. PD Мr Tatjana Bajic'!H57,'5. Dr Sava Maksimovic'!H57,'6.  Dragisa Marinkovic'!H57)</f>
        <v>4.532086059759016</v>
      </c>
      <c r="I57" s="32"/>
      <c r="J57" s="60">
        <f>AVERAGE('1. Dr Ruzica Jovanovic'!J57,'2. Dr Ljiljana Stankov'!J57,'3. PD Dr Milena Djurkovic'!J57,'4. PD Мr Tatjana Bajic'!J57,'5. Dr Sava Maksimovic'!J57,'6.  Dragisa Marinkovic'!J57)</f>
        <v>0.83333333333333337</v>
      </c>
      <c r="K57" s="58">
        <f>J57/(J57+AVERAGE('1. Dr Ruzica Jovanovic'!S57,'2. Dr Ljiljana Stankov'!S57,'3. PD Dr Milena Djurkovic'!S57,'4. PD Мr Tatjana Bajic'!S57,'5. Dr Sava Maksimovic'!S57,'6.  Dragisa Marinkovic'!S57))</f>
        <v>1.5151515151515152E-2</v>
      </c>
      <c r="L57" s="9"/>
    </row>
    <row r="58" spans="1:12" ht="40.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4.4284350610695817</v>
      </c>
      <c r="I58" s="49"/>
      <c r="J58" s="170" t="s">
        <v>116</v>
      </c>
      <c r="K58" s="170"/>
      <c r="L58" s="57">
        <f>SUM(J49:J57)</f>
        <v>2.166666666666667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147</v>
      </c>
    </row>
    <row r="63" spans="1:12">
      <c r="I63" s="1"/>
      <c r="J63" s="26"/>
      <c r="K63" s="26"/>
      <c r="L63" s="27"/>
    </row>
  </sheetData>
  <mergeCells count="31"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H9:I9"/>
    <mergeCell ref="H10:I10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52" workbookViewId="0">
      <selection activeCell="H70" sqref="H7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5" t="s">
        <v>94</v>
      </c>
      <c r="B5" s="185"/>
      <c r="C5" s="185"/>
      <c r="D5" s="185"/>
      <c r="E5" s="185"/>
      <c r="F5" s="185"/>
      <c r="G5" s="185"/>
      <c r="H5" s="185"/>
      <c r="I5" s="14"/>
      <c r="J5" s="14"/>
      <c r="K5" s="14"/>
    </row>
    <row r="6" spans="1:12">
      <c r="A6" s="186" t="s">
        <v>96</v>
      </c>
      <c r="B6" s="186"/>
      <c r="C6" s="186"/>
      <c r="D6" s="186"/>
      <c r="E6" s="186"/>
      <c r="F6" s="186"/>
      <c r="G6" s="186"/>
      <c r="H6" s="18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9" t="s">
        <v>80</v>
      </c>
      <c r="B9" s="199"/>
      <c r="C9" s="199"/>
      <c r="D9" s="199"/>
      <c r="E9" s="199"/>
      <c r="F9" s="199"/>
      <c r="G9" s="200"/>
      <c r="H9" s="191">
        <v>55</v>
      </c>
      <c r="I9" s="191"/>
      <c r="J9" s="5"/>
      <c r="K9" s="5"/>
      <c r="L9" s="5"/>
    </row>
    <row r="10" spans="1:12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5" t="s">
        <v>68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AVERAGE('2.1 Natasa Starcevic'!C18,'3.1 Katarina Pantelic'!C18,'4.1 PD Nebojsa Budimirovic'!C18,'6.1 PD Ivana Jelic'!C18)</f>
        <v>0</v>
      </c>
      <c r="D18" s="24">
        <f>C18/$C$20</f>
        <v>0</v>
      </c>
      <c r="F18" s="17" t="s">
        <v>18</v>
      </c>
      <c r="G18" s="54">
        <f>AVERAGE('2.1 Natasa Starcevic'!G18,'3.1 Katarina Pantelic'!G18,'4.1 PD Nebojsa Budimirovic'!G18,'6.1 PD Ivana Jelic'!G18)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AVERAGE('2.1 Natasa Starcevic'!C19,'3.1 Katarina Pantelic'!C19,'4.1 PD Nebojsa Budimirovic'!C19,'6.1 PD Ivana Jelic'!C19)</f>
        <v>47.5</v>
      </c>
      <c r="D19" s="24">
        <f>C19/$C$20</f>
        <v>1</v>
      </c>
      <c r="F19" s="17" t="s">
        <v>19</v>
      </c>
      <c r="G19" s="54">
        <f>AVERAGE('2.1 Natasa Starcevic'!G19,'3.1 Katarina Pantelic'!G19,'4.1 PD Nebojsa Budimirovic'!G19,'6.1 PD Ivana Jelic'!G19)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47.5</v>
      </c>
      <c r="D20" s="48">
        <f>SUM(D18:D19)</f>
        <v>1</v>
      </c>
      <c r="F20" s="17" t="s">
        <v>20</v>
      </c>
      <c r="G20" s="54">
        <f>AVERAGE('2.1 Natasa Starcevic'!G20,'3.1 Katarina Pantelic'!G20,'4.1 PD Nebojsa Budimirovic'!G20,'6.1 PD Ivana Jelic'!G20)</f>
        <v>47.5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AVERAGE('2.1 Natasa Starcevic'!G21,'3.1 Katarina Pantelic'!G21,'4.1 PD Nebojsa Budimirovic'!G21,'6.1 PD Ivana Jelic'!G21)</f>
        <v>0</v>
      </c>
      <c r="H21" s="24">
        <f>G21/$G$22</f>
        <v>0</v>
      </c>
      <c r="I21" s="25"/>
      <c r="J21" s="25"/>
      <c r="K21" s="25"/>
    </row>
    <row r="22" spans="1:11">
      <c r="B22" s="194" t="s">
        <v>24</v>
      </c>
      <c r="C22" s="194"/>
      <c r="D22" s="194"/>
      <c r="F22" s="42" t="s">
        <v>46</v>
      </c>
      <c r="G22" s="55">
        <f>SUM(G18:G21)</f>
        <v>47.5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AVERAGE('2.1 Natasa Starcevic'!C24,'3.1 Katarina Pantelic'!C24,'4.1 PD Nebojsa Budimirovic'!C24,'6.1 PD Ivana Jelic'!C24)</f>
        <v>45</v>
      </c>
      <c r="D24" s="24">
        <f>C24/$C$26</f>
        <v>0.94736842105263153</v>
      </c>
    </row>
    <row r="25" spans="1:11">
      <c r="B25" s="17" t="s">
        <v>23</v>
      </c>
      <c r="C25" s="54">
        <f>AVERAGE('2.1 Natasa Starcevic'!C25,'3.1 Katarina Pantelic'!C25,'4.1 PD Nebojsa Budimirovic'!C25,'6.1 PD Ivana Jelic'!C25)</f>
        <v>2.5</v>
      </c>
      <c r="D25" s="24">
        <f>C25/$C$26</f>
        <v>5.2631578947368418E-2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47.5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AVERAGE('2.1 Natasa Starcevic'!G27,'3.1 Katarina Pantelic'!G27,'4.1 PD Nebojsa Budimirovic'!G27,'6.1 PD Ivana Jelic'!G27)</f>
        <v>0.75</v>
      </c>
      <c r="H27" s="24">
        <f>G27/$G$32</f>
        <v>1.5789473684210527E-2</v>
      </c>
      <c r="I27" s="25"/>
      <c r="J27" s="25"/>
      <c r="K27" s="25"/>
    </row>
    <row r="28" spans="1:11">
      <c r="B28" s="29" t="s">
        <v>95</v>
      </c>
      <c r="C28" s="29"/>
      <c r="D28" s="26"/>
      <c r="E28" s="40"/>
      <c r="F28" s="20" t="s">
        <v>27</v>
      </c>
      <c r="G28" s="54">
        <f>AVERAGE('2.1 Natasa Starcevic'!G28,'3.1 Katarina Pantelic'!G28,'4.1 PD Nebojsa Budimirovic'!G28,'6.1 PD Ivana Jelic'!G28)</f>
        <v>4.5</v>
      </c>
      <c r="H28" s="24">
        <f>G28/$G$32</f>
        <v>9.4736842105263161E-2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AVERAGE('2.1 Natasa Starcevic'!G29,'3.1 Katarina Pantelic'!G29,'4.1 PD Nebojsa Budimirovic'!G29,'6.1 PD Ivana Jelic'!G29)</f>
        <v>21.25</v>
      </c>
      <c r="H29" s="24">
        <f>G29/$G$32</f>
        <v>0.44736842105263158</v>
      </c>
      <c r="I29" s="25"/>
      <c r="J29" s="25"/>
      <c r="K29" s="25"/>
    </row>
    <row r="30" spans="1:11">
      <c r="B30" s="20" t="s">
        <v>32</v>
      </c>
      <c r="C30" s="54">
        <f>AVERAGE('2.1 Natasa Starcevic'!C30,'3.1 Katarina Pantelic'!C30,'4.1 PD Nebojsa Budimirovic'!C30,'6.1 PD Ivana Jelic'!C30)</f>
        <v>42</v>
      </c>
      <c r="D30" s="24">
        <f>C30/$C$34</f>
        <v>0.88421052631578945</v>
      </c>
      <c r="F30" s="20" t="s">
        <v>29</v>
      </c>
      <c r="G30" s="54">
        <f>AVERAGE('2.1 Natasa Starcevic'!G30,'3.1 Katarina Pantelic'!G30,'4.1 PD Nebojsa Budimirovic'!G30,'6.1 PD Ivana Jelic'!G30)</f>
        <v>17.25</v>
      </c>
      <c r="H30" s="24">
        <f>G30/$G$32</f>
        <v>0.36315789473684212</v>
      </c>
      <c r="I30" s="25"/>
      <c r="J30" s="25"/>
      <c r="K30" s="25"/>
    </row>
    <row r="31" spans="1:11">
      <c r="B31" s="22" t="s">
        <v>35</v>
      </c>
      <c r="C31" s="54">
        <f>AVERAGE('2.1 Natasa Starcevic'!C31,'3.1 Katarina Pantelic'!C31,'4.1 PD Nebojsa Budimirovic'!C31,'6.1 PD Ivana Jelic'!C31)</f>
        <v>4.75</v>
      </c>
      <c r="D31" s="24">
        <f>C31/$C$34</f>
        <v>0.1</v>
      </c>
      <c r="F31" s="20" t="s">
        <v>30</v>
      </c>
      <c r="G31" s="54">
        <f>AVERAGE('2.1 Natasa Starcevic'!G31,'3.1 Katarina Pantelic'!G31,'4.1 PD Nebojsa Budimirovic'!G31,'6.1 PD Ivana Jelic'!G31)</f>
        <v>3.75</v>
      </c>
      <c r="H31" s="24">
        <f>G31/$G$32</f>
        <v>7.8947368421052627E-2</v>
      </c>
      <c r="I31" s="25"/>
      <c r="J31" s="25"/>
      <c r="K31" s="25"/>
    </row>
    <row r="32" spans="1:11">
      <c r="B32" s="20" t="s">
        <v>33</v>
      </c>
      <c r="C32" s="54">
        <f>AVERAGE('2.1 Natasa Starcevic'!C32,'3.1 Katarina Pantelic'!C32,'4.1 PD Nebojsa Budimirovic'!C32,'6.1 PD Ivana Jelic'!C32)</f>
        <v>0.5</v>
      </c>
      <c r="D32" s="24">
        <f>C32/$C$34</f>
        <v>1.0526315789473684E-2</v>
      </c>
      <c r="F32" s="42" t="s">
        <v>46</v>
      </c>
      <c r="G32" s="55">
        <f>SUM(G27:G31)</f>
        <v>47.5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AVERAGE('2.1 Natasa Starcevic'!C33,'3.1 Katarina Pantelic'!C33,'4.1 PD Nebojsa Budimirovic'!C33,'6.1 PD Ivana Jelic'!C33)</f>
        <v>0.25</v>
      </c>
      <c r="D33" s="24">
        <f>C33/$C$34</f>
        <v>5.263157894736842E-3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47.5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85" t="s">
        <v>94</v>
      </c>
      <c r="B38" s="185"/>
      <c r="C38" s="185"/>
      <c r="D38" s="185"/>
      <c r="E38" s="185"/>
      <c r="F38" s="185"/>
      <c r="G38" s="185"/>
      <c r="H38" s="185"/>
      <c r="I38" s="115"/>
      <c r="J38" s="115"/>
      <c r="K38" s="115"/>
    </row>
    <row r="39" spans="1:12">
      <c r="A39" s="186" t="s">
        <v>96</v>
      </c>
      <c r="B39" s="186"/>
      <c r="C39" s="186"/>
      <c r="D39" s="186"/>
      <c r="E39" s="186"/>
      <c r="F39" s="186"/>
      <c r="G39" s="186"/>
      <c r="H39" s="186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89" t="s">
        <v>80</v>
      </c>
      <c r="B42" s="199"/>
      <c r="C42" s="199"/>
      <c r="D42" s="199"/>
      <c r="E42" s="199"/>
      <c r="F42" s="199"/>
      <c r="G42" s="200"/>
      <c r="H42" s="191">
        <f>H9</f>
        <v>55</v>
      </c>
      <c r="I42" s="191"/>
      <c r="J42" s="117"/>
      <c r="K42" s="117"/>
      <c r="L42" s="117"/>
    </row>
    <row r="43" spans="1:12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57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70</v>
      </c>
      <c r="K47" s="193"/>
    </row>
    <row r="48" spans="1:12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>
        <f>AVERAGE('2.1 Natasa Starcevic'!H49,'3.1 Katarina Pantelic'!H49,'4.1 PD Nebojsa Budimirovic'!H49,'6.1 PD Ivana Jelic'!H49)</f>
        <v>4.728409090909091</v>
      </c>
      <c r="I49" s="32"/>
      <c r="J49" s="60">
        <f>AVERAGE('2.1 Natasa Starcevic'!J49,'3.1 Katarina Pantelic'!J49,'4.1 PD Nebojsa Budimirovic'!J49,'6.1 PD Ivana Jelic'!J49)</f>
        <v>0</v>
      </c>
      <c r="K49" s="58">
        <f>J49/(J49+AVERAGE('2.1 Natasa Starcevic'!S49,'3.1 Katarina Pantelic'!S49,'4.1 PD Nebojsa Budimirovic'!S49,'6.1 PD Ivana Jelic'!S49))</f>
        <v>0</v>
      </c>
      <c r="L49" s="9"/>
    </row>
    <row r="50" spans="1:12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>
        <f>AVERAGE('2.1 Natasa Starcevic'!H50,'3.1 Katarina Pantelic'!H50,'4.1 PD Nebojsa Budimirovic'!H50,'6.1 PD Ivana Jelic'!H50)</f>
        <v>4.745454545454546</v>
      </c>
      <c r="I50" s="32"/>
      <c r="J50" s="60">
        <f>AVERAGE('2.1 Natasa Starcevic'!J50,'3.1 Katarina Pantelic'!J50,'4.1 PD Nebojsa Budimirovic'!J50,'6.1 PD Ivana Jelic'!J50)</f>
        <v>0</v>
      </c>
      <c r="K50" s="58">
        <f>J50/(J50+AVERAGE('2.1 Natasa Starcevic'!S50,'3.1 Katarina Pantelic'!S50,'4.1 PD Nebojsa Budimirovic'!S50,'6.1 PD Ivana Jelic'!S50))</f>
        <v>0</v>
      </c>
      <c r="L50" s="9"/>
    </row>
    <row r="51" spans="1:12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>
        <f>AVERAGE('2.1 Natasa Starcevic'!H51,'3.1 Katarina Pantelic'!H51,'4.1 PD Nebojsa Budimirovic'!H51,'6.1 PD Ivana Jelic'!H51)</f>
        <v>4.7443181818181817</v>
      </c>
      <c r="I51" s="32"/>
      <c r="J51" s="60">
        <f>AVERAGE('2.1 Natasa Starcevic'!J51,'3.1 Katarina Pantelic'!J51,'4.1 PD Nebojsa Budimirovic'!J51,'6.1 PD Ivana Jelic'!J51)</f>
        <v>0</v>
      </c>
      <c r="K51" s="58">
        <f>J51/(J51+AVERAGE('2.1 Natasa Starcevic'!S51,'3.1 Katarina Pantelic'!S51,'4.1 PD Nebojsa Budimirovic'!S51,'6.1 PD Ivana Jelic'!S51))</f>
        <v>0</v>
      </c>
      <c r="L51" s="9"/>
    </row>
    <row r="52" spans="1:12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>
        <f>AVERAGE('2.1 Natasa Starcevic'!H52,'3.1 Katarina Pantelic'!H52,'4.1 PD Nebojsa Budimirovic'!H52,'6.1 PD Ivana Jelic'!H52)</f>
        <v>4.7995483682983684</v>
      </c>
      <c r="I52" s="32"/>
      <c r="J52" s="60">
        <f>AVERAGE('2.1 Natasa Starcevic'!J52,'3.1 Katarina Pantelic'!J52,'4.1 PD Nebojsa Budimirovic'!J52,'6.1 PD Ivana Jelic'!J52)</f>
        <v>0.25</v>
      </c>
      <c r="K52" s="58">
        <f>J52/(J52+AVERAGE('2.1 Natasa Starcevic'!S52,'3.1 Katarina Pantelic'!S52,'4.1 PD Nebojsa Budimirovic'!S52,'6.1 PD Ivana Jelic'!S52))</f>
        <v>5.263157894736842E-3</v>
      </c>
      <c r="L52" s="9"/>
    </row>
    <row r="53" spans="1:12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>
        <f>AVERAGE('2.1 Natasa Starcevic'!H53,'3.1 Katarina Pantelic'!H53,'4.1 PD Nebojsa Budimirovic'!H53,'6.1 PD Ivana Jelic'!H53)</f>
        <v>4.7988636363636363</v>
      </c>
      <c r="I53" s="32"/>
      <c r="J53" s="60">
        <f>AVERAGE('2.1 Natasa Starcevic'!J53,'3.1 Katarina Pantelic'!J53,'4.1 PD Nebojsa Budimirovic'!J53,'6.1 PD Ivana Jelic'!J53)</f>
        <v>0</v>
      </c>
      <c r="K53" s="58">
        <f>J53/(J53+AVERAGE('2.1 Natasa Starcevic'!S53,'3.1 Katarina Pantelic'!S53,'4.1 PD Nebojsa Budimirovic'!S53,'6.1 PD Ivana Jelic'!S53))</f>
        <v>0</v>
      </c>
      <c r="L53" s="9"/>
    </row>
    <row r="54" spans="1:12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>
        <f>AVERAGE('2.1 Natasa Starcevic'!H54,'3.1 Katarina Pantelic'!H54,'4.1 PD Nebojsa Budimirovic'!H54,'6.1 PD Ivana Jelic'!H54)</f>
        <v>4.7583333333333337</v>
      </c>
      <c r="I54" s="32"/>
      <c r="J54" s="60">
        <f>AVERAGE('2.1 Natasa Starcevic'!J54,'3.1 Katarina Pantelic'!J54,'4.1 PD Nebojsa Budimirovic'!J54,'6.1 PD Ivana Jelic'!J54)</f>
        <v>0.25</v>
      </c>
      <c r="K54" s="58">
        <f>J54/(J54+AVERAGE('2.1 Natasa Starcevic'!S54,'3.1 Katarina Pantelic'!S54,'4.1 PD Nebojsa Budimirovic'!S54,'6.1 PD Ivana Jelic'!S54))</f>
        <v>5.263157894736842E-3</v>
      </c>
      <c r="L54" s="9"/>
    </row>
    <row r="55" spans="1:12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>
        <f>AVERAGE('2.1 Natasa Starcevic'!H55,'3.1 Katarina Pantelic'!H55,'4.1 PD Nebojsa Budimirovic'!H55,'6.1 PD Ivana Jelic'!H55)</f>
        <v>4.746197552447553</v>
      </c>
      <c r="I55" s="32"/>
      <c r="J55" s="60">
        <f>AVERAGE('2.1 Natasa Starcevic'!J55,'3.1 Katarina Pantelic'!J55,'4.1 PD Nebojsa Budimirovic'!J55,'6.1 PD Ivana Jelic'!J55)</f>
        <v>0.25</v>
      </c>
      <c r="K55" s="58">
        <f>J55/(J55+AVERAGE('2.1 Natasa Starcevic'!S55,'3.1 Katarina Pantelic'!S55,'4.1 PD Nebojsa Budimirovic'!S55,'6.1 PD Ivana Jelic'!S55))</f>
        <v>5.263157894736842E-3</v>
      </c>
      <c r="L55" s="9"/>
    </row>
    <row r="56" spans="1:12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>
        <f>AVERAGE('2.1 Natasa Starcevic'!H56,'3.1 Katarina Pantelic'!H56,'4.1 PD Nebojsa Budimirovic'!H56,'6.1 PD Ivana Jelic'!H56)</f>
        <v>4.7387529137529132</v>
      </c>
      <c r="I56" s="32"/>
      <c r="J56" s="60">
        <f>AVERAGE('2.1 Natasa Starcevic'!J56,'3.1 Katarina Pantelic'!J56,'4.1 PD Nebojsa Budimirovic'!J56,'6.1 PD Ivana Jelic'!J56)</f>
        <v>0.25</v>
      </c>
      <c r="K56" s="58">
        <f>J56/(J56+AVERAGE('2.1 Natasa Starcevic'!S56,'3.1 Katarina Pantelic'!S56,'4.1 PD Nebojsa Budimirovic'!S56,'6.1 PD Ivana Jelic'!S56))</f>
        <v>5.263157894736842E-3</v>
      </c>
      <c r="L56" s="9"/>
    </row>
    <row r="57" spans="1:12" ht="30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>
        <f>AVERAGE('2.1 Natasa Starcevic'!H57,'3.1 Katarina Pantelic'!H57,'4.1 PD Nebojsa Budimirovic'!H57,'6.1 PD Ivana Jelic'!H57)</f>
        <v>4.7407619119386748</v>
      </c>
      <c r="I57" s="32"/>
      <c r="J57" s="60">
        <f>AVERAGE('2.1 Natasa Starcevic'!J57,'3.1 Katarina Pantelic'!J57,'4.1 PD Nebojsa Budimirovic'!J57,'6.1 PD Ivana Jelic'!J57)</f>
        <v>2.5</v>
      </c>
      <c r="K57" s="58">
        <f>J57/(J57+AVERAGE('2.1 Natasa Starcevic'!S57,'3.1 Katarina Pantelic'!S57,'4.1 PD Nebojsa Budimirovic'!S57,'6.1 PD Ivana Jelic'!S57))</f>
        <v>5.2631578947368418E-2</v>
      </c>
      <c r="L57" s="9"/>
    </row>
    <row r="58" spans="1:12" ht="41.2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4.7556266149240329</v>
      </c>
      <c r="I58" s="49"/>
      <c r="J58" s="170" t="s">
        <v>115</v>
      </c>
      <c r="K58" s="170"/>
      <c r="L58" s="57">
        <f>SUM(J49:J57)</f>
        <v>3.5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147</v>
      </c>
    </row>
    <row r="63" spans="1:12">
      <c r="I63" s="1"/>
      <c r="J63" s="26"/>
      <c r="K63" s="26"/>
      <c r="L63" s="27"/>
    </row>
  </sheetData>
  <mergeCells count="31"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A14:H14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I21" sqref="I21"/>
    </sheetView>
  </sheetViews>
  <sheetFormatPr defaultRowHeight="12.75"/>
  <cols>
    <col min="1" max="1" width="2" bestFit="1" customWidth="1"/>
    <col min="2" max="2" width="35.28515625" customWidth="1"/>
    <col min="3" max="3" width="32.42578125" customWidth="1"/>
    <col min="4" max="4" width="12.28515625" customWidth="1"/>
    <col min="5" max="5" width="24.42578125" customWidth="1"/>
    <col min="6" max="6" width="11.5703125" customWidth="1"/>
  </cols>
  <sheetData>
    <row r="1" spans="1:10">
      <c r="A1" s="126"/>
      <c r="B1" s="127"/>
      <c r="C1" s="126"/>
      <c r="D1" s="126"/>
      <c r="E1" s="126"/>
      <c r="F1" s="126"/>
    </row>
    <row r="2" spans="1:10">
      <c r="A2" s="126"/>
      <c r="B2" s="126"/>
      <c r="C2" s="126"/>
      <c r="D2" s="126"/>
      <c r="E2" s="126"/>
      <c r="F2" s="126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97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205" t="s">
        <v>91</v>
      </c>
      <c r="C8" s="189"/>
      <c r="D8" s="189"/>
      <c r="E8" s="158">
        <v>55</v>
      </c>
      <c r="F8" s="61"/>
      <c r="G8" s="27"/>
      <c r="H8" s="61"/>
    </row>
    <row r="9" spans="1:10">
      <c r="A9" s="62"/>
      <c r="B9" s="74"/>
      <c r="C9" s="189" t="s">
        <v>38</v>
      </c>
      <c r="D9" s="202"/>
      <c r="E9" s="75" t="s">
        <v>146</v>
      </c>
      <c r="F9" s="61"/>
      <c r="G9" s="74"/>
      <c r="H9" s="76"/>
    </row>
    <row r="10" spans="1:10">
      <c r="A10" s="62"/>
      <c r="B10" s="62"/>
      <c r="C10" s="62"/>
      <c r="D10" s="62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94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201" t="s">
        <v>83</v>
      </c>
      <c r="D15" s="201" t="s">
        <v>84</v>
      </c>
      <c r="E15" s="201" t="s">
        <v>85</v>
      </c>
      <c r="F15" s="201" t="s">
        <v>84</v>
      </c>
    </row>
    <row r="16" spans="1:10" ht="15.75">
      <c r="A16" s="64"/>
      <c r="B16" s="65" t="s">
        <v>86</v>
      </c>
      <c r="C16" s="201"/>
      <c r="D16" s="201"/>
      <c r="E16" s="201"/>
      <c r="F16" s="201"/>
    </row>
    <row r="17" spans="1:6" ht="15.75">
      <c r="A17" s="66">
        <v>1</v>
      </c>
      <c r="B17" s="67" t="s">
        <v>106</v>
      </c>
      <c r="C17" s="68" t="s">
        <v>112</v>
      </c>
      <c r="D17" s="69">
        <f>'1. Dr Ruzica Jovanovic'!H58</f>
        <v>4.5300411522633741</v>
      </c>
      <c r="E17" s="68"/>
      <c r="F17" s="69"/>
    </row>
    <row r="18" spans="1:6" ht="16.5" customHeight="1">
      <c r="A18" s="163">
        <v>2</v>
      </c>
      <c r="B18" s="162" t="s">
        <v>107</v>
      </c>
      <c r="C18" s="164" t="s">
        <v>117</v>
      </c>
      <c r="D18" s="165">
        <f>'2. Dr Ljiljana Stankov'!H58</f>
        <v>4.3074688181606415</v>
      </c>
      <c r="E18" s="67" t="s">
        <v>134</v>
      </c>
      <c r="F18" s="70">
        <f>'2.1 Natasa Starcevic'!H58</f>
        <v>4.8018389018389023</v>
      </c>
    </row>
    <row r="19" spans="1:6" ht="15.75">
      <c r="A19" s="95">
        <v>3</v>
      </c>
      <c r="B19" s="130" t="s">
        <v>108</v>
      </c>
      <c r="C19" s="130" t="s">
        <v>118</v>
      </c>
      <c r="D19" s="131">
        <f>'4.1 PD Nebojsa Budimirovic'!H58</f>
        <v>4.7849437773966077</v>
      </c>
      <c r="E19" s="130" t="s">
        <v>135</v>
      </c>
      <c r="F19" s="131">
        <f>'3.1 Katarina Pantelic'!H58</f>
        <v>4.5537186984555404</v>
      </c>
    </row>
    <row r="20" spans="1:6" ht="15.75">
      <c r="A20" s="8">
        <v>4</v>
      </c>
      <c r="B20" s="67" t="s">
        <v>110</v>
      </c>
      <c r="C20" s="67" t="s">
        <v>136</v>
      </c>
      <c r="D20" s="70">
        <f>'4. PD Мr Tatjana Bajic'!H58</f>
        <v>4.3222222222222229</v>
      </c>
      <c r="E20" s="130" t="s">
        <v>131</v>
      </c>
      <c r="F20" s="70">
        <f>'4.1 PD Nebojsa Budimirovic'!H58</f>
        <v>4.7849437773966077</v>
      </c>
    </row>
    <row r="21" spans="1:6" ht="15.75">
      <c r="A21" s="8">
        <v>5</v>
      </c>
      <c r="B21" s="67" t="s">
        <v>109</v>
      </c>
      <c r="C21" s="67" t="s">
        <v>113</v>
      </c>
      <c r="D21" s="70">
        <f>'5. Dr Sava Maksimovic'!H58</f>
        <v>3.836409517960881</v>
      </c>
      <c r="E21" s="130"/>
      <c r="F21" s="70"/>
    </row>
    <row r="22" spans="1:6" ht="15.75">
      <c r="A22" s="8">
        <v>6</v>
      </c>
      <c r="B22" s="71" t="s">
        <v>111</v>
      </c>
      <c r="C22" s="67" t="s">
        <v>132</v>
      </c>
      <c r="D22" s="70">
        <f>'6.  Dragisa Marinkovic'!H58</f>
        <v>4.7283781208309508</v>
      </c>
      <c r="E22" s="67" t="s">
        <v>137</v>
      </c>
      <c r="F22" s="70">
        <f>'6.1 PD Ivana Jelic'!H58</f>
        <v>4.8820050820050822</v>
      </c>
    </row>
    <row r="23" spans="1:6" ht="15.75">
      <c r="A23" s="19"/>
      <c r="B23" s="71" t="s">
        <v>123</v>
      </c>
      <c r="C23" s="67" t="s">
        <v>138</v>
      </c>
      <c r="D23" s="70">
        <f>'7. Strucno-ped. praksa 3'!H53</f>
        <v>4.9863636363636363</v>
      </c>
      <c r="E23" s="67"/>
      <c r="F23" s="70"/>
    </row>
    <row r="24" spans="1:6" ht="15.75">
      <c r="B24" s="128" t="s">
        <v>87</v>
      </c>
      <c r="C24" s="128" t="s">
        <v>88</v>
      </c>
      <c r="D24" s="129">
        <f>AVERAGE(D17:D23)</f>
        <v>4.4994038921711876</v>
      </c>
      <c r="E24" s="128" t="s">
        <v>89</v>
      </c>
      <c r="F24" s="129">
        <f>AVERAGE(F17:F23)</f>
        <v>4.7556266149240329</v>
      </c>
    </row>
    <row r="25" spans="1:6" ht="15.75">
      <c r="B25" s="203" t="s">
        <v>129</v>
      </c>
      <c r="C25" s="204"/>
      <c r="D25" s="129">
        <f>AVERAGE(D24,F24)</f>
        <v>4.6275152535476103</v>
      </c>
    </row>
    <row r="29" spans="1:6">
      <c r="B29" s="15" t="s">
        <v>90</v>
      </c>
    </row>
    <row r="30" spans="1:6">
      <c r="B30" s="15" t="s">
        <v>92</v>
      </c>
      <c r="C30" t="s">
        <v>147</v>
      </c>
    </row>
  </sheetData>
  <mergeCells count="7">
    <mergeCell ref="F15:F16"/>
    <mergeCell ref="C9:D9"/>
    <mergeCell ref="B25:C25"/>
    <mergeCell ref="B8:D8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3"/>
  <sheetViews>
    <sheetView topLeftCell="A55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104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185" t="s">
        <v>105</v>
      </c>
      <c r="B7" s="185"/>
      <c r="C7" s="185"/>
      <c r="D7" s="185"/>
      <c r="E7" s="185"/>
      <c r="F7" s="185"/>
      <c r="G7" s="185"/>
      <c r="H7" s="185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49</v>
      </c>
      <c r="R23" s="212">
        <f>SUM(Q23:Q24)</f>
        <v>55</v>
      </c>
      <c r="T23" s="198">
        <v>3</v>
      </c>
      <c r="U23" s="17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/>
      <c r="AJ23" s="8"/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/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 t="s">
        <v>144</v>
      </c>
      <c r="BR23" s="8"/>
      <c r="BS23" s="8" t="s">
        <v>144</v>
      </c>
      <c r="BT23" s="8"/>
      <c r="BU23" s="8" t="s">
        <v>144</v>
      </c>
      <c r="BV23" s="8" t="s">
        <v>144</v>
      </c>
      <c r="BW23" s="8"/>
      <c r="BX23" s="8" t="s">
        <v>144</v>
      </c>
    </row>
    <row r="24" spans="1:76">
      <c r="B24" s="17" t="s">
        <v>22</v>
      </c>
      <c r="C24" s="39">
        <f>Q23</f>
        <v>49</v>
      </c>
      <c r="D24" s="24">
        <f>Q23/$R$23</f>
        <v>0.89090909090909087</v>
      </c>
      <c r="M24" s="198"/>
      <c r="N24" s="214" t="s">
        <v>23</v>
      </c>
      <c r="O24" s="215"/>
      <c r="P24" s="216"/>
      <c r="Q24" s="8">
        <f>COUNTA(V24:BX24)</f>
        <v>6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 t="s">
        <v>144</v>
      </c>
      <c r="AJ24" s="8" t="s">
        <v>144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 t="s">
        <v>144</v>
      </c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 t="s">
        <v>144</v>
      </c>
      <c r="BS24" s="8"/>
      <c r="BT24" s="8" t="s">
        <v>144</v>
      </c>
      <c r="BU24" s="8"/>
      <c r="BV24" s="8"/>
      <c r="BW24" s="8" t="s">
        <v>144</v>
      </c>
      <c r="BX24" s="8"/>
    </row>
    <row r="25" spans="1:76">
      <c r="B25" s="17" t="s">
        <v>23</v>
      </c>
      <c r="C25" s="39">
        <f>Q24</f>
        <v>6</v>
      </c>
      <c r="D25" s="24">
        <f>Q24/$R$23</f>
        <v>0.10909090909090909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1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 t="s">
        <v>144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9</v>
      </c>
      <c r="R27" s="220"/>
      <c r="T27" s="198"/>
      <c r="U27" s="20" t="s">
        <v>27</v>
      </c>
      <c r="V27" s="8"/>
      <c r="W27" s="8"/>
      <c r="X27" s="8"/>
      <c r="Y27" s="8"/>
      <c r="Z27" s="8" t="s">
        <v>144</v>
      </c>
      <c r="AA27" s="8"/>
      <c r="AB27" s="8"/>
      <c r="AC27" s="8"/>
      <c r="AD27" s="8"/>
      <c r="AE27" s="8"/>
      <c r="AF27" s="8" t="s">
        <v>144</v>
      </c>
      <c r="AG27" s="8"/>
      <c r="AH27" s="8"/>
      <c r="AI27" s="8" t="s">
        <v>144</v>
      </c>
      <c r="AJ27" s="8"/>
      <c r="AK27" s="8"/>
      <c r="AL27" s="8"/>
      <c r="AM27" s="8"/>
      <c r="AN27" s="8"/>
      <c r="AO27" s="8"/>
      <c r="AP27" s="8" t="s">
        <v>144</v>
      </c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 t="s">
        <v>144</v>
      </c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 t="s">
        <v>144</v>
      </c>
      <c r="BS27" s="8" t="s">
        <v>144</v>
      </c>
      <c r="BT27" s="8" t="s">
        <v>144</v>
      </c>
      <c r="BU27" s="8"/>
      <c r="BV27" s="8"/>
      <c r="BW27" s="8" t="s">
        <v>144</v>
      </c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9</v>
      </c>
      <c r="H28" s="24">
        <f>Q27/$R$26</f>
        <v>0.16363636363636364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23</v>
      </c>
      <c r="R28" s="220"/>
      <c r="T28" s="198"/>
      <c r="U28" s="20" t="s">
        <v>28</v>
      </c>
      <c r="V28" s="8"/>
      <c r="W28" s="8" t="s">
        <v>144</v>
      </c>
      <c r="X28" s="8" t="s">
        <v>144</v>
      </c>
      <c r="Y28" s="8" t="s">
        <v>144</v>
      </c>
      <c r="Z28" s="8"/>
      <c r="AA28" s="8"/>
      <c r="AB28" s="8"/>
      <c r="AC28" s="8"/>
      <c r="AD28" s="8"/>
      <c r="AE28" s="8" t="s">
        <v>144</v>
      </c>
      <c r="AF28" s="8"/>
      <c r="AG28" s="8" t="s">
        <v>144</v>
      </c>
      <c r="AH28" s="8" t="s">
        <v>144</v>
      </c>
      <c r="AI28" s="8"/>
      <c r="AJ28" s="8" t="s">
        <v>144</v>
      </c>
      <c r="AK28" s="8"/>
      <c r="AL28" s="8" t="s">
        <v>144</v>
      </c>
      <c r="AM28" s="8" t="s">
        <v>144</v>
      </c>
      <c r="AN28" s="8" t="s">
        <v>144</v>
      </c>
      <c r="AO28" s="8" t="s">
        <v>144</v>
      </c>
      <c r="AP28" s="8"/>
      <c r="AQ28" s="8" t="s">
        <v>144</v>
      </c>
      <c r="AR28" s="8" t="s">
        <v>144</v>
      </c>
      <c r="AS28" s="8" t="s">
        <v>144</v>
      </c>
      <c r="AT28" s="8" t="s">
        <v>144</v>
      </c>
      <c r="AU28" s="8" t="s">
        <v>144</v>
      </c>
      <c r="AV28" s="8" t="s">
        <v>144</v>
      </c>
      <c r="AW28" s="8"/>
      <c r="AX28" s="8" t="s">
        <v>144</v>
      </c>
      <c r="AY28" s="8"/>
      <c r="AZ28" s="8"/>
      <c r="BA28" s="8"/>
      <c r="BB28" s="8"/>
      <c r="BC28" s="8"/>
      <c r="BD28" s="8" t="s">
        <v>144</v>
      </c>
      <c r="BE28" s="8"/>
      <c r="BF28" s="8"/>
      <c r="BG28" s="8"/>
      <c r="BH28" s="8"/>
      <c r="BI28" s="8"/>
      <c r="BJ28" s="8"/>
      <c r="BK28" s="8"/>
      <c r="BL28" s="8" t="s">
        <v>144</v>
      </c>
      <c r="BM28" s="8" t="s">
        <v>144</v>
      </c>
      <c r="BN28" s="8"/>
      <c r="BO28" s="8" t="s">
        <v>144</v>
      </c>
      <c r="BP28" s="8" t="s">
        <v>144</v>
      </c>
      <c r="BQ28" s="8"/>
      <c r="BR28" s="8"/>
      <c r="BS28" s="8"/>
      <c r="BT28" s="8"/>
      <c r="BU28" s="8"/>
      <c r="BV28" s="8"/>
      <c r="BW28" s="8"/>
      <c r="BX28" s="8"/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23</v>
      </c>
      <c r="H29" s="24">
        <f>Q28/$R$26</f>
        <v>0.41818181818181815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17</v>
      </c>
      <c r="R29" s="220"/>
      <c r="T29" s="198"/>
      <c r="U29" s="20" t="s">
        <v>29</v>
      </c>
      <c r="V29" s="8"/>
      <c r="W29" s="8"/>
      <c r="X29" s="8"/>
      <c r="Y29" s="8"/>
      <c r="Z29" s="8"/>
      <c r="AA29" s="8" t="s">
        <v>144</v>
      </c>
      <c r="AB29" s="8" t="s">
        <v>144</v>
      </c>
      <c r="AC29" s="8" t="s">
        <v>144</v>
      </c>
      <c r="AD29" s="8" t="s">
        <v>144</v>
      </c>
      <c r="AE29" s="8"/>
      <c r="AF29" s="8"/>
      <c r="AG29" s="8"/>
      <c r="AH29" s="8"/>
      <c r="AI29" s="8"/>
      <c r="AJ29" s="8"/>
      <c r="AK29" s="8" t="s">
        <v>144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 t="s">
        <v>144</v>
      </c>
      <c r="AZ29" s="8" t="s">
        <v>144</v>
      </c>
      <c r="BA29" s="8" t="s">
        <v>144</v>
      </c>
      <c r="BB29" s="8" t="s">
        <v>144</v>
      </c>
      <c r="BC29" s="8"/>
      <c r="BD29" s="8"/>
      <c r="BE29" s="8" t="s">
        <v>144</v>
      </c>
      <c r="BF29" s="8"/>
      <c r="BG29" s="8"/>
      <c r="BH29" s="8" t="s">
        <v>144</v>
      </c>
      <c r="BI29" s="8" t="s">
        <v>144</v>
      </c>
      <c r="BJ29" s="8"/>
      <c r="BK29" s="8" t="s">
        <v>144</v>
      </c>
      <c r="BL29" s="8"/>
      <c r="BM29" s="8"/>
      <c r="BN29" s="8" t="s">
        <v>144</v>
      </c>
      <c r="BO29" s="8"/>
      <c r="BP29" s="8"/>
      <c r="BQ29" s="8" t="s">
        <v>144</v>
      </c>
      <c r="BR29" s="8"/>
      <c r="BS29" s="8"/>
      <c r="BT29" s="8"/>
      <c r="BU29" s="8" t="s">
        <v>144</v>
      </c>
      <c r="BV29" s="8"/>
      <c r="BW29" s="8"/>
      <c r="BX29" s="8" t="s">
        <v>144</v>
      </c>
    </row>
    <row r="30" spans="1:76">
      <c r="B30" s="20" t="s">
        <v>32</v>
      </c>
      <c r="C30" s="39">
        <f>Q31</f>
        <v>47</v>
      </c>
      <c r="D30" s="24">
        <f>Q31/$R$31</f>
        <v>0.8545454545454545</v>
      </c>
      <c r="F30" s="20" t="s">
        <v>29</v>
      </c>
      <c r="G30" s="39">
        <f>Q29</f>
        <v>17</v>
      </c>
      <c r="H30" s="24">
        <f>Q29/$R$26</f>
        <v>0.30909090909090908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5</v>
      </c>
      <c r="R30" s="213"/>
      <c r="T30" s="198"/>
      <c r="U30" s="20" t="s">
        <v>30</v>
      </c>
      <c r="V30" s="8" t="s">
        <v>144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 t="s">
        <v>144</v>
      </c>
      <c r="AX30" s="8"/>
      <c r="AY30" s="8"/>
      <c r="AZ30" s="8"/>
      <c r="BA30" s="8"/>
      <c r="BB30" s="8"/>
      <c r="BC30" s="8" t="s">
        <v>144</v>
      </c>
      <c r="BD30" s="8"/>
      <c r="BE30" s="8"/>
      <c r="BF30" s="8"/>
      <c r="BG30" s="8"/>
      <c r="BH30" s="8"/>
      <c r="BI30" s="8"/>
      <c r="BJ30" s="8" t="s">
        <v>144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 t="s">
        <v>144</v>
      </c>
      <c r="BW30" s="8"/>
      <c r="BX30" s="8"/>
    </row>
    <row r="31" spans="1:76">
      <c r="B31" s="22" t="s">
        <v>35</v>
      </c>
      <c r="C31" s="39">
        <f>Q32</f>
        <v>8</v>
      </c>
      <c r="D31" s="24">
        <f>Q32/$R$31</f>
        <v>0.14545454545454545</v>
      </c>
      <c r="F31" s="20" t="s">
        <v>30</v>
      </c>
      <c r="G31" s="39">
        <f>Q30</f>
        <v>5</v>
      </c>
      <c r="H31" s="24">
        <f>Q30/$R$26</f>
        <v>9.0909090909090912E-2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47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/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/>
      <c r="AJ31" s="8" t="s">
        <v>144</v>
      </c>
      <c r="AK31" s="8" t="s">
        <v>144</v>
      </c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/>
      <c r="AX31" s="8" t="s">
        <v>144</v>
      </c>
      <c r="AY31" s="8" t="s">
        <v>144</v>
      </c>
      <c r="AZ31" s="8" t="s">
        <v>144</v>
      </c>
      <c r="BA31" s="8" t="s">
        <v>144</v>
      </c>
      <c r="BB31" s="8" t="s">
        <v>144</v>
      </c>
      <c r="BC31" s="8" t="s">
        <v>144</v>
      </c>
      <c r="BD31" s="8"/>
      <c r="BE31" s="8" t="s">
        <v>144</v>
      </c>
      <c r="BF31" s="8" t="s">
        <v>144</v>
      </c>
      <c r="BG31" s="8" t="s">
        <v>144</v>
      </c>
      <c r="BH31" s="8"/>
      <c r="BI31" s="8" t="s">
        <v>144</v>
      </c>
      <c r="BJ31" s="8" t="s">
        <v>144</v>
      </c>
      <c r="BK31" s="8"/>
      <c r="BL31" s="8"/>
      <c r="BM31" s="8" t="s">
        <v>144</v>
      </c>
      <c r="BN31" s="8" t="s">
        <v>144</v>
      </c>
      <c r="BO31" s="8" t="s">
        <v>144</v>
      </c>
      <c r="BP31" s="8" t="s">
        <v>144</v>
      </c>
      <c r="BQ31" s="8" t="s">
        <v>144</v>
      </c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/>
      <c r="BX31" s="8" t="s">
        <v>144</v>
      </c>
    </row>
    <row r="32" spans="1:7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8</v>
      </c>
      <c r="R32" s="220"/>
      <c r="T32" s="198"/>
      <c r="U32" s="22" t="s">
        <v>64</v>
      </c>
      <c r="V32" s="8"/>
      <c r="W32" s="8"/>
      <c r="X32" s="8"/>
      <c r="Y32" s="8" t="s">
        <v>144</v>
      </c>
      <c r="Z32" s="8"/>
      <c r="AA32" s="8"/>
      <c r="AB32" s="8"/>
      <c r="AC32" s="8"/>
      <c r="AD32" s="8"/>
      <c r="AE32" s="8"/>
      <c r="AF32" s="8"/>
      <c r="AG32" s="8"/>
      <c r="AH32" s="8"/>
      <c r="AI32" s="8" t="s">
        <v>144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 t="s">
        <v>144</v>
      </c>
      <c r="AX32" s="8"/>
      <c r="AY32" s="8"/>
      <c r="AZ32" s="8"/>
      <c r="BA32" s="8"/>
      <c r="BB32" s="8"/>
      <c r="BC32" s="8"/>
      <c r="BD32" s="8" t="s">
        <v>144</v>
      </c>
      <c r="BE32" s="8"/>
      <c r="BF32" s="8"/>
      <c r="BG32" s="8"/>
      <c r="BH32" s="8" t="s">
        <v>144</v>
      </c>
      <c r="BI32" s="8"/>
      <c r="BJ32" s="8"/>
      <c r="BK32" s="8" t="s">
        <v>144</v>
      </c>
      <c r="BL32" s="8" t="s">
        <v>144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 t="s">
        <v>144</v>
      </c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104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105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4.5090909090909088</v>
      </c>
      <c r="I49" s="32"/>
      <c r="J49" s="46">
        <f t="shared" ref="J49:J57" si="1">$H$9-COUNTA(V49:BX49)</f>
        <v>0</v>
      </c>
      <c r="K49" s="58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3</v>
      </c>
      <c r="P49" s="12">
        <f>COUNTIF($V$49:$BX$49,P48)</f>
        <v>5</v>
      </c>
      <c r="Q49" s="12">
        <f>COUNTIF($V$49:$BX$49,Q48)</f>
        <v>8</v>
      </c>
      <c r="R49" s="12">
        <f>COUNTIF($V$49:$BX$49,R48)</f>
        <v>39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4</v>
      </c>
      <c r="AX49" s="8">
        <v>4</v>
      </c>
      <c r="AY49" s="8">
        <v>3</v>
      </c>
      <c r="AZ49" s="8">
        <v>4</v>
      </c>
      <c r="BA49" s="8">
        <v>2</v>
      </c>
      <c r="BB49" s="8">
        <v>3</v>
      </c>
      <c r="BC49" s="8">
        <v>2</v>
      </c>
      <c r="BD49" s="8">
        <v>5</v>
      </c>
      <c r="BE49" s="8">
        <v>5</v>
      </c>
      <c r="BF49" s="8">
        <v>4</v>
      </c>
      <c r="BG49" s="8">
        <v>4</v>
      </c>
      <c r="BH49" s="8">
        <v>3</v>
      </c>
      <c r="BI49" s="8">
        <v>5</v>
      </c>
      <c r="BJ49" s="8">
        <v>5</v>
      </c>
      <c r="BK49" s="8">
        <v>4</v>
      </c>
      <c r="BL49" s="8">
        <v>5</v>
      </c>
      <c r="BM49" s="8">
        <v>5</v>
      </c>
      <c r="BN49" s="8">
        <v>5</v>
      </c>
      <c r="BO49" s="8">
        <v>3</v>
      </c>
      <c r="BP49" s="8">
        <v>5</v>
      </c>
      <c r="BQ49" s="8">
        <v>3</v>
      </c>
      <c r="BR49" s="8">
        <v>5</v>
      </c>
      <c r="BS49" s="8">
        <v>5</v>
      </c>
      <c r="BT49" s="8">
        <v>5</v>
      </c>
      <c r="BU49" s="8">
        <v>4</v>
      </c>
      <c r="BV49" s="8">
        <v>5</v>
      </c>
      <c r="BW49" s="8">
        <v>2</v>
      </c>
      <c r="BX49" s="8">
        <v>4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4.5999999999999996</v>
      </c>
      <c r="I50" s="32"/>
      <c r="J50" s="46">
        <f t="shared" si="1"/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1</v>
      </c>
      <c r="P50" s="12">
        <f>COUNTIF($V$50:$BX$50,P48)</f>
        <v>4</v>
      </c>
      <c r="Q50" s="12">
        <f>COUNTIF($V$50:$BX$50,Q48)</f>
        <v>11</v>
      </c>
      <c r="R50" s="12">
        <f>COUNTIF($V$50:$BX$50,R48)</f>
        <v>39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4</v>
      </c>
      <c r="AY50" s="8">
        <v>5</v>
      </c>
      <c r="AZ50" s="8">
        <v>4</v>
      </c>
      <c r="BA50" s="8">
        <v>3</v>
      </c>
      <c r="BB50" s="8">
        <v>4</v>
      </c>
      <c r="BC50" s="8">
        <v>2</v>
      </c>
      <c r="BD50" s="8">
        <v>5</v>
      </c>
      <c r="BE50" s="8">
        <v>5</v>
      </c>
      <c r="BF50" s="8">
        <v>4</v>
      </c>
      <c r="BG50" s="8">
        <v>3</v>
      </c>
      <c r="BH50" s="8">
        <v>4</v>
      </c>
      <c r="BI50" s="8">
        <v>5</v>
      </c>
      <c r="BJ50" s="8">
        <v>5</v>
      </c>
      <c r="BK50" s="8">
        <v>4</v>
      </c>
      <c r="BL50" s="8">
        <v>5</v>
      </c>
      <c r="BM50" s="8">
        <v>4</v>
      </c>
      <c r="BN50" s="8">
        <v>5</v>
      </c>
      <c r="BO50" s="8">
        <v>4</v>
      </c>
      <c r="BP50" s="8">
        <v>5</v>
      </c>
      <c r="BQ50" s="8">
        <v>3</v>
      </c>
      <c r="BR50" s="8">
        <v>4</v>
      </c>
      <c r="BS50" s="8">
        <v>4</v>
      </c>
      <c r="BT50" s="8">
        <v>5</v>
      </c>
      <c r="BU50" s="8">
        <v>5</v>
      </c>
      <c r="BV50" s="8">
        <v>5</v>
      </c>
      <c r="BW50" s="8">
        <v>3</v>
      </c>
      <c r="BX50" s="8">
        <v>4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4.333333333333333</v>
      </c>
      <c r="I51" s="32"/>
      <c r="J51" s="46">
        <f t="shared" si="1"/>
        <v>1</v>
      </c>
      <c r="K51" s="58">
        <f t="shared" si="3"/>
        <v>1.8181818181818181E-2</v>
      </c>
      <c r="L51" s="9"/>
      <c r="M51" s="43" t="s">
        <v>51</v>
      </c>
      <c r="N51" s="12">
        <f>COUNTIF($V$51:$BX$51,N48)</f>
        <v>0</v>
      </c>
      <c r="O51" s="12">
        <f>COUNTIF($V$51:$BX$51,O48)</f>
        <v>1</v>
      </c>
      <c r="P51" s="12">
        <f>COUNTIF($V$51:$BX$51,P48)</f>
        <v>12</v>
      </c>
      <c r="Q51" s="12">
        <f>COUNTIF($V$51:$BX$51,Q48)</f>
        <v>9</v>
      </c>
      <c r="R51" s="12">
        <f>COUNTIF($V$51:$BX$51,R48)</f>
        <v>32</v>
      </c>
      <c r="S51" s="12">
        <f t="shared" si="4"/>
        <v>54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4</v>
      </c>
      <c r="AX51" s="8">
        <v>3</v>
      </c>
      <c r="AY51" s="8">
        <v>3</v>
      </c>
      <c r="AZ51" s="8">
        <v>4</v>
      </c>
      <c r="BA51" s="8">
        <v>3</v>
      </c>
      <c r="BB51" s="8">
        <v>3</v>
      </c>
      <c r="BC51" s="8">
        <v>2</v>
      </c>
      <c r="BD51" s="8">
        <v>5</v>
      </c>
      <c r="BE51" s="8">
        <v>4</v>
      </c>
      <c r="BF51" s="8">
        <v>4</v>
      </c>
      <c r="BG51" s="8">
        <v>3</v>
      </c>
      <c r="BH51" s="8">
        <v>5</v>
      </c>
      <c r="BI51" s="8">
        <v>3</v>
      </c>
      <c r="BJ51" s="8">
        <v>5</v>
      </c>
      <c r="BK51" s="8">
        <v>3</v>
      </c>
      <c r="BL51" s="8">
        <v>5</v>
      </c>
      <c r="BM51" s="8">
        <v>3</v>
      </c>
      <c r="BN51" s="8">
        <v>4</v>
      </c>
      <c r="BO51" s="8">
        <v>4</v>
      </c>
      <c r="BP51" s="8"/>
      <c r="BQ51" s="8">
        <v>3</v>
      </c>
      <c r="BR51" s="8">
        <v>5</v>
      </c>
      <c r="BS51" s="8">
        <v>3</v>
      </c>
      <c r="BT51" s="8">
        <v>4</v>
      </c>
      <c r="BU51" s="8">
        <v>3</v>
      </c>
      <c r="BV51" s="8">
        <v>4</v>
      </c>
      <c r="BW51" s="8">
        <v>3</v>
      </c>
      <c r="BX51" s="8">
        <v>4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4.6181818181818182</v>
      </c>
      <c r="I52" s="32"/>
      <c r="J52" s="46">
        <f t="shared" si="1"/>
        <v>0</v>
      </c>
      <c r="K52" s="58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2</v>
      </c>
      <c r="P52" s="12">
        <f>COUNTIF($V$52:$BX$52,P48)</f>
        <v>4</v>
      </c>
      <c r="Q52" s="12">
        <f>COUNTIF($V$52:$BX$52,Q48)</f>
        <v>7</v>
      </c>
      <c r="R52" s="12">
        <f>COUNTIF($V$52:$BX$52,R48)</f>
        <v>42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4</v>
      </c>
      <c r="AX52" s="8">
        <v>5</v>
      </c>
      <c r="AY52" s="8">
        <v>2</v>
      </c>
      <c r="AZ52" s="8">
        <v>4</v>
      </c>
      <c r="BA52" s="8">
        <v>3</v>
      </c>
      <c r="BB52" s="8">
        <v>3</v>
      </c>
      <c r="BC52" s="8">
        <v>2</v>
      </c>
      <c r="BD52" s="8">
        <v>5</v>
      </c>
      <c r="BE52" s="8">
        <v>5</v>
      </c>
      <c r="BF52" s="8">
        <v>4</v>
      </c>
      <c r="BG52" s="8">
        <v>4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3</v>
      </c>
      <c r="BN52" s="8">
        <v>5</v>
      </c>
      <c r="BO52" s="8">
        <v>3</v>
      </c>
      <c r="BP52" s="8">
        <v>5</v>
      </c>
      <c r="BQ52" s="8">
        <v>4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4</v>
      </c>
      <c r="BX52" s="8">
        <v>4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4.333333333333333</v>
      </c>
      <c r="I53" s="32"/>
      <c r="J53" s="46">
        <f t="shared" si="1"/>
        <v>1</v>
      </c>
      <c r="K53" s="58">
        <f t="shared" si="3"/>
        <v>1.8181818181818181E-2</v>
      </c>
      <c r="L53" s="9"/>
      <c r="M53" s="43" t="s">
        <v>53</v>
      </c>
      <c r="N53" s="12">
        <f>COUNTIF($V$53:$BX$53,N48)</f>
        <v>0</v>
      </c>
      <c r="O53" s="12">
        <f>COUNTIF($V$53:$BX$53,O48)</f>
        <v>5</v>
      </c>
      <c r="P53" s="12">
        <f>COUNTIF($V$53:$BX$53,P48)</f>
        <v>6</v>
      </c>
      <c r="Q53" s="12">
        <f>COUNTIF($V$53:$BX$53,Q48)</f>
        <v>9</v>
      </c>
      <c r="R53" s="12">
        <f>COUNTIF($V$53:$BX$53,R48)</f>
        <v>34</v>
      </c>
      <c r="S53" s="12">
        <f t="shared" si="4"/>
        <v>54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2</v>
      </c>
      <c r="AX53" s="8">
        <v>2</v>
      </c>
      <c r="AY53" s="8">
        <v>2</v>
      </c>
      <c r="AZ53" s="8">
        <v>4</v>
      </c>
      <c r="BA53" s="8">
        <v>3</v>
      </c>
      <c r="BB53" s="8"/>
      <c r="BC53" s="8">
        <v>2</v>
      </c>
      <c r="BD53" s="8">
        <v>2</v>
      </c>
      <c r="BE53" s="8">
        <v>4</v>
      </c>
      <c r="BF53" s="8">
        <v>5</v>
      </c>
      <c r="BG53" s="8">
        <v>4</v>
      </c>
      <c r="BH53" s="8">
        <v>5</v>
      </c>
      <c r="BI53" s="8">
        <v>4</v>
      </c>
      <c r="BJ53" s="8">
        <v>3</v>
      </c>
      <c r="BK53" s="8">
        <v>5</v>
      </c>
      <c r="BL53" s="8">
        <v>4</v>
      </c>
      <c r="BM53" s="8">
        <v>3</v>
      </c>
      <c r="BN53" s="8">
        <v>5</v>
      </c>
      <c r="BO53" s="8">
        <v>4</v>
      </c>
      <c r="BP53" s="8">
        <v>3</v>
      </c>
      <c r="BQ53" s="8">
        <v>3</v>
      </c>
      <c r="BR53" s="8">
        <v>3</v>
      </c>
      <c r="BS53" s="8">
        <v>5</v>
      </c>
      <c r="BT53" s="8">
        <v>4</v>
      </c>
      <c r="BU53" s="8">
        <v>5</v>
      </c>
      <c r="BV53" s="8">
        <v>5</v>
      </c>
      <c r="BW53" s="8">
        <v>4</v>
      </c>
      <c r="BX53" s="8">
        <v>4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4.5090909090909088</v>
      </c>
      <c r="I54" s="32"/>
      <c r="J54" s="46">
        <f t="shared" si="1"/>
        <v>0</v>
      </c>
      <c r="K54" s="58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1</v>
      </c>
      <c r="P54" s="12">
        <f>COUNTIF($V$54:$BX$54,P48)</f>
        <v>6</v>
      </c>
      <c r="Q54" s="12">
        <f>COUNTIF($V$54:$BX$54,Q48)</f>
        <v>12</v>
      </c>
      <c r="R54" s="12">
        <f>COUNTIF($V$54:$BX$54,R48)</f>
        <v>36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4</v>
      </c>
      <c r="AX54" s="8">
        <v>3</v>
      </c>
      <c r="AY54" s="8">
        <v>3</v>
      </c>
      <c r="AZ54" s="8">
        <v>4</v>
      </c>
      <c r="BA54" s="8">
        <v>3</v>
      </c>
      <c r="BB54" s="8">
        <v>4</v>
      </c>
      <c r="BC54" s="8">
        <v>2</v>
      </c>
      <c r="BD54" s="8">
        <v>4</v>
      </c>
      <c r="BE54" s="8">
        <v>5</v>
      </c>
      <c r="BF54" s="8">
        <v>4</v>
      </c>
      <c r="BG54" s="8">
        <v>4</v>
      </c>
      <c r="BH54" s="8">
        <v>5</v>
      </c>
      <c r="BI54" s="8">
        <v>4</v>
      </c>
      <c r="BJ54" s="8">
        <v>5</v>
      </c>
      <c r="BK54" s="8">
        <v>5</v>
      </c>
      <c r="BL54" s="8">
        <v>5</v>
      </c>
      <c r="BM54" s="8">
        <v>3</v>
      </c>
      <c r="BN54" s="8">
        <v>5</v>
      </c>
      <c r="BO54" s="8">
        <v>4</v>
      </c>
      <c r="BP54" s="8">
        <v>4</v>
      </c>
      <c r="BQ54" s="8">
        <v>4</v>
      </c>
      <c r="BR54" s="8">
        <v>3</v>
      </c>
      <c r="BS54" s="8">
        <v>5</v>
      </c>
      <c r="BT54" s="8">
        <v>3</v>
      </c>
      <c r="BU54" s="8">
        <v>5</v>
      </c>
      <c r="BV54" s="8">
        <v>5</v>
      </c>
      <c r="BW54" s="8">
        <v>4</v>
      </c>
      <c r="BX54" s="8">
        <v>4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4.7037037037037033</v>
      </c>
      <c r="I55" s="32"/>
      <c r="J55" s="46">
        <f t="shared" si="1"/>
        <v>1</v>
      </c>
      <c r="K55" s="58">
        <f t="shared" si="3"/>
        <v>1.8181818181818181E-2</v>
      </c>
      <c r="L55" s="9"/>
      <c r="M55" s="44" t="s">
        <v>55</v>
      </c>
      <c r="N55" s="12">
        <f>COUNTIF($V$55:$BX$55,N48)</f>
        <v>0</v>
      </c>
      <c r="O55" s="12">
        <f>COUNTIF($V$55:$BX$55,O48)</f>
        <v>1</v>
      </c>
      <c r="P55" s="12">
        <f>COUNTIF($V$55:$BX$55,P48)</f>
        <v>2</v>
      </c>
      <c r="Q55" s="12">
        <f>COUNTIF($V$55:$BX$55,Q48)</f>
        <v>9</v>
      </c>
      <c r="R55" s="12">
        <f>COUNTIF($V$55:$BX$55,R48)</f>
        <v>42</v>
      </c>
      <c r="S55" s="12">
        <f t="shared" si="4"/>
        <v>54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4</v>
      </c>
      <c r="AY55" s="8"/>
      <c r="AZ55" s="8">
        <v>4</v>
      </c>
      <c r="BA55" s="8">
        <v>5</v>
      </c>
      <c r="BB55" s="8">
        <v>4</v>
      </c>
      <c r="BC55" s="8">
        <v>2</v>
      </c>
      <c r="BD55" s="8">
        <v>4</v>
      </c>
      <c r="BE55" s="8">
        <v>5</v>
      </c>
      <c r="BF55" s="8">
        <v>4</v>
      </c>
      <c r="BG55" s="8">
        <v>5</v>
      </c>
      <c r="BH55" s="8">
        <v>5</v>
      </c>
      <c r="BI55" s="8">
        <v>5</v>
      </c>
      <c r="BJ55" s="8">
        <v>5</v>
      </c>
      <c r="BK55" s="8">
        <v>4</v>
      </c>
      <c r="BL55" s="8">
        <v>5</v>
      </c>
      <c r="BM55" s="8">
        <v>3</v>
      </c>
      <c r="BN55" s="8">
        <v>5</v>
      </c>
      <c r="BO55" s="8">
        <v>4</v>
      </c>
      <c r="BP55" s="8">
        <v>5</v>
      </c>
      <c r="BQ55" s="8">
        <v>4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3</v>
      </c>
      <c r="BX55" s="8">
        <v>4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4.5454545454545459</v>
      </c>
      <c r="I56" s="32"/>
      <c r="J56" s="46">
        <f t="shared" si="1"/>
        <v>0</v>
      </c>
      <c r="K56" s="58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2</v>
      </c>
      <c r="P56" s="12">
        <f>COUNTIF($V$56:$BX$56,P48)</f>
        <v>6</v>
      </c>
      <c r="Q56" s="12">
        <f>COUNTIF($V$56:$BX$56,Q48)</f>
        <v>7</v>
      </c>
      <c r="R56" s="12">
        <f>COUNTIF($V$56:$BX$56,R48)</f>
        <v>40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2</v>
      </c>
      <c r="AZ56" s="8">
        <v>3</v>
      </c>
      <c r="BA56" s="8">
        <v>4</v>
      </c>
      <c r="BB56" s="8">
        <v>4</v>
      </c>
      <c r="BC56" s="8">
        <v>2</v>
      </c>
      <c r="BD56" s="8">
        <v>3</v>
      </c>
      <c r="BE56" s="8">
        <v>5</v>
      </c>
      <c r="BF56" s="8">
        <v>4</v>
      </c>
      <c r="BG56" s="8">
        <v>5</v>
      </c>
      <c r="BH56" s="8">
        <v>5</v>
      </c>
      <c r="BI56" s="8">
        <v>3</v>
      </c>
      <c r="BJ56" s="8">
        <v>5</v>
      </c>
      <c r="BK56" s="8">
        <v>4</v>
      </c>
      <c r="BL56" s="8">
        <v>5</v>
      </c>
      <c r="BM56" s="8">
        <v>3</v>
      </c>
      <c r="BN56" s="8">
        <v>5</v>
      </c>
      <c r="BO56" s="8">
        <v>5</v>
      </c>
      <c r="BP56" s="8">
        <v>5</v>
      </c>
      <c r="BQ56" s="8">
        <v>4</v>
      </c>
      <c r="BR56" s="8">
        <v>3</v>
      </c>
      <c r="BS56" s="8">
        <v>4</v>
      </c>
      <c r="BT56" s="8">
        <v>5</v>
      </c>
      <c r="BU56" s="8">
        <v>5</v>
      </c>
      <c r="BV56" s="8">
        <v>5</v>
      </c>
      <c r="BW56" s="8">
        <v>3</v>
      </c>
      <c r="BX56" s="8">
        <v>4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4.6181818181818182</v>
      </c>
      <c r="I57" s="32"/>
      <c r="J57" s="46">
        <f t="shared" si="1"/>
        <v>0</v>
      </c>
      <c r="K57" s="58">
        <f>J57/(J57+S57)</f>
        <v>0</v>
      </c>
      <c r="L57" s="9"/>
      <c r="M57" s="44" t="s">
        <v>57</v>
      </c>
      <c r="N57" s="12">
        <f>COUNTIF($V$57:$BX$57,N48)</f>
        <v>0</v>
      </c>
      <c r="O57" s="12">
        <f>COUNTIF($V$57:$BX$57,O48)</f>
        <v>2</v>
      </c>
      <c r="P57" s="12">
        <f>COUNTIF($V$57:$BX$57,P48)</f>
        <v>3</v>
      </c>
      <c r="Q57" s="12">
        <f>COUNTIF($V$57:$BX$57,Q48)</f>
        <v>9</v>
      </c>
      <c r="R57" s="12">
        <f>COUNTIF($V$57:$BX$57,R48)</f>
        <v>41</v>
      </c>
      <c r="S57" s="12">
        <f t="shared" si="4"/>
        <v>55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4</v>
      </c>
      <c r="AZ57" s="8">
        <v>2</v>
      </c>
      <c r="BA57" s="8">
        <v>4</v>
      </c>
      <c r="BB57" s="8">
        <v>4</v>
      </c>
      <c r="BC57" s="8">
        <v>2</v>
      </c>
      <c r="BD57" s="8">
        <v>3</v>
      </c>
      <c r="BE57" s="8">
        <v>5</v>
      </c>
      <c r="BF57" s="8">
        <v>4</v>
      </c>
      <c r="BG57" s="8">
        <v>4</v>
      </c>
      <c r="BH57" s="8">
        <v>5</v>
      </c>
      <c r="BI57" s="8">
        <v>4</v>
      </c>
      <c r="BJ57" s="8">
        <v>5</v>
      </c>
      <c r="BK57" s="8">
        <v>5</v>
      </c>
      <c r="BL57" s="8">
        <v>5</v>
      </c>
      <c r="BM57" s="8">
        <v>3</v>
      </c>
      <c r="BN57" s="8">
        <v>5</v>
      </c>
      <c r="BO57" s="8">
        <v>4</v>
      </c>
      <c r="BP57" s="8">
        <v>5</v>
      </c>
      <c r="BQ57" s="8">
        <v>5</v>
      </c>
      <c r="BR57" s="8">
        <v>5</v>
      </c>
      <c r="BS57" s="8">
        <v>3</v>
      </c>
      <c r="BT57" s="8">
        <v>5</v>
      </c>
      <c r="BU57" s="8">
        <v>5</v>
      </c>
      <c r="BV57" s="8">
        <v>5</v>
      </c>
      <c r="BW57" s="8">
        <v>4</v>
      </c>
      <c r="BX57" s="8">
        <v>4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4.5300411522633741</v>
      </c>
      <c r="I58" s="49"/>
      <c r="J58" s="170" t="s">
        <v>66</v>
      </c>
      <c r="K58" s="170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  <c r="F61" s="26"/>
      <c r="G61" s="26"/>
      <c r="H61" s="27"/>
      <c r="I61" s="1"/>
      <c r="J61" s="1"/>
      <c r="K61" s="1"/>
    </row>
    <row r="62" spans="1:76">
      <c r="B62" s="15" t="s">
        <v>92</v>
      </c>
      <c r="D62" t="s">
        <v>147</v>
      </c>
    </row>
    <row r="63" spans="1:76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V10:BX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5" workbookViewId="0">
      <selection activeCell="J70" sqref="J7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120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185" t="s">
        <v>103</v>
      </c>
      <c r="B7" s="185"/>
      <c r="C7" s="185"/>
      <c r="D7" s="185"/>
      <c r="E7" s="185"/>
      <c r="F7" s="185"/>
      <c r="G7" s="185"/>
      <c r="H7" s="185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51</v>
      </c>
      <c r="R23" s="212">
        <f>SUM(Q23:Q24)</f>
        <v>55</v>
      </c>
      <c r="T23" s="198">
        <v>3</v>
      </c>
      <c r="U23" s="17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/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/>
      <c r="AZ23" s="8" t="s">
        <v>144</v>
      </c>
      <c r="BA23" s="8" t="s">
        <v>144</v>
      </c>
      <c r="BB23" s="8"/>
      <c r="BC23" s="8" t="s">
        <v>144</v>
      </c>
      <c r="BD23" s="8" t="s">
        <v>144</v>
      </c>
      <c r="BE23" s="8"/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 t="s">
        <v>144</v>
      </c>
      <c r="BR23" s="8" t="s">
        <v>144</v>
      </c>
      <c r="BS23" s="8" t="s">
        <v>144</v>
      </c>
      <c r="BT23" s="8" t="s">
        <v>144</v>
      </c>
      <c r="BU23" s="8" t="s">
        <v>144</v>
      </c>
      <c r="BV23" s="8" t="s">
        <v>144</v>
      </c>
      <c r="BW23" s="8" t="s">
        <v>144</v>
      </c>
      <c r="BX23" s="8" t="s">
        <v>144</v>
      </c>
    </row>
    <row r="24" spans="1:76">
      <c r="B24" s="17" t="s">
        <v>22</v>
      </c>
      <c r="C24" s="39">
        <f>Q23</f>
        <v>51</v>
      </c>
      <c r="D24" s="24">
        <f>Q23/$R$23</f>
        <v>0.92727272727272725</v>
      </c>
      <c r="M24" s="198"/>
      <c r="N24" s="214" t="s">
        <v>23</v>
      </c>
      <c r="O24" s="215"/>
      <c r="P24" s="216"/>
      <c r="Q24" s="8">
        <f>COUNTA(V24:BX24)</f>
        <v>4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144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 t="s">
        <v>144</v>
      </c>
      <c r="AZ24" s="8"/>
      <c r="BA24" s="8"/>
      <c r="BB24" s="8" t="s">
        <v>144</v>
      </c>
      <c r="BC24" s="8"/>
      <c r="BD24" s="8"/>
      <c r="BE24" s="8" t="s">
        <v>144</v>
      </c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</row>
    <row r="25" spans="1:76">
      <c r="B25" s="17" t="s">
        <v>23</v>
      </c>
      <c r="C25" s="39">
        <f>Q24</f>
        <v>4</v>
      </c>
      <c r="D25" s="24">
        <f>Q24/$R$23</f>
        <v>7.2727272727272724E-2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2</v>
      </c>
      <c r="R26" s="212">
        <f>SUM(Q26:Q30)</f>
        <v>55</v>
      </c>
      <c r="T26" s="198">
        <v>4</v>
      </c>
      <c r="U26" s="20" t="s">
        <v>26</v>
      </c>
      <c r="V26" s="8"/>
      <c r="W26" s="8" t="s">
        <v>144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 t="s">
        <v>144</v>
      </c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6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 t="s">
        <v>144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 t="s">
        <v>144</v>
      </c>
      <c r="AT27" s="8"/>
      <c r="AU27" s="8" t="s">
        <v>144</v>
      </c>
      <c r="AV27" s="8"/>
      <c r="AW27" s="8"/>
      <c r="AX27" s="8"/>
      <c r="AY27" s="8"/>
      <c r="AZ27" s="8"/>
      <c r="BA27" s="8"/>
      <c r="BB27" s="8"/>
      <c r="BC27" s="8"/>
      <c r="BD27" s="8" t="s">
        <v>144</v>
      </c>
      <c r="BE27" s="8" t="s">
        <v>144</v>
      </c>
      <c r="BF27" s="8"/>
      <c r="BG27" s="8" t="s">
        <v>144</v>
      </c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0.10909090909090909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25</v>
      </c>
      <c r="R28" s="220"/>
      <c r="T28" s="198"/>
      <c r="U28" s="20" t="s">
        <v>28</v>
      </c>
      <c r="V28" s="8"/>
      <c r="W28" s="8"/>
      <c r="X28" s="8" t="s">
        <v>144</v>
      </c>
      <c r="Y28" s="8" t="s">
        <v>144</v>
      </c>
      <c r="Z28" s="8"/>
      <c r="AA28" s="8"/>
      <c r="AB28" s="8"/>
      <c r="AC28" s="8"/>
      <c r="AD28" s="8"/>
      <c r="AE28" s="8" t="s">
        <v>144</v>
      </c>
      <c r="AF28" s="8" t="s">
        <v>144</v>
      </c>
      <c r="AG28" s="8"/>
      <c r="AH28" s="8" t="s">
        <v>144</v>
      </c>
      <c r="AI28" s="8"/>
      <c r="AJ28" s="8"/>
      <c r="AK28" s="8" t="s">
        <v>144</v>
      </c>
      <c r="AL28" s="8" t="s">
        <v>144</v>
      </c>
      <c r="AM28" s="8" t="s">
        <v>144</v>
      </c>
      <c r="AN28" s="8" t="s">
        <v>144</v>
      </c>
      <c r="AO28" s="8" t="s">
        <v>144</v>
      </c>
      <c r="AP28" s="8" t="s">
        <v>144</v>
      </c>
      <c r="AQ28" s="8" t="s">
        <v>144</v>
      </c>
      <c r="AR28" s="8" t="s">
        <v>144</v>
      </c>
      <c r="AS28" s="8"/>
      <c r="AT28" s="8" t="s">
        <v>144</v>
      </c>
      <c r="AU28" s="8"/>
      <c r="AV28" s="8"/>
      <c r="AW28" s="8" t="s">
        <v>144</v>
      </c>
      <c r="AX28" s="8"/>
      <c r="AY28" s="8" t="s">
        <v>144</v>
      </c>
      <c r="AZ28" s="8" t="s">
        <v>144</v>
      </c>
      <c r="BA28" s="8"/>
      <c r="BB28" s="8"/>
      <c r="BC28" s="8"/>
      <c r="BD28" s="8"/>
      <c r="BE28" s="8"/>
      <c r="BF28" s="8" t="s">
        <v>144</v>
      </c>
      <c r="BG28" s="8"/>
      <c r="BH28" s="8"/>
      <c r="BI28" s="8"/>
      <c r="BJ28" s="8" t="s">
        <v>144</v>
      </c>
      <c r="BK28" s="8" t="s">
        <v>144</v>
      </c>
      <c r="BL28" s="8" t="s">
        <v>144</v>
      </c>
      <c r="BM28" s="8"/>
      <c r="BN28" s="8"/>
      <c r="BO28" s="8" t="s">
        <v>144</v>
      </c>
      <c r="BP28" s="8" t="s">
        <v>144</v>
      </c>
      <c r="BQ28" s="8"/>
      <c r="BR28" s="8"/>
      <c r="BS28" s="8"/>
      <c r="BT28" s="8"/>
      <c r="BU28" s="8"/>
      <c r="BV28" s="8"/>
      <c r="BW28" s="8" t="s">
        <v>144</v>
      </c>
      <c r="BX28" s="8" t="s">
        <v>144</v>
      </c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25</v>
      </c>
      <c r="H29" s="24">
        <f>Q28/$R$26</f>
        <v>0.45454545454545453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18</v>
      </c>
      <c r="R29" s="220"/>
      <c r="T29" s="198"/>
      <c r="U29" s="20" t="s">
        <v>29</v>
      </c>
      <c r="V29" s="8"/>
      <c r="W29" s="8"/>
      <c r="X29" s="8"/>
      <c r="Y29" s="8"/>
      <c r="Z29" s="8" t="s">
        <v>144</v>
      </c>
      <c r="AA29" s="8" t="s">
        <v>144</v>
      </c>
      <c r="AB29" s="8"/>
      <c r="AC29" s="8" t="s">
        <v>144</v>
      </c>
      <c r="AD29" s="8" t="s">
        <v>144</v>
      </c>
      <c r="AE29" s="8"/>
      <c r="AF29" s="8"/>
      <c r="AG29" s="8"/>
      <c r="AH29" s="8"/>
      <c r="AI29" s="8"/>
      <c r="AJ29" s="8" t="s">
        <v>144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 t="s">
        <v>144</v>
      </c>
      <c r="AW29" s="8"/>
      <c r="AX29" s="8" t="s">
        <v>144</v>
      </c>
      <c r="AY29" s="8"/>
      <c r="AZ29" s="8"/>
      <c r="BA29" s="8" t="s">
        <v>144</v>
      </c>
      <c r="BB29" s="8"/>
      <c r="BC29" s="8" t="s">
        <v>144</v>
      </c>
      <c r="BD29" s="8"/>
      <c r="BE29" s="8"/>
      <c r="BF29" s="8"/>
      <c r="BG29" s="8"/>
      <c r="BH29" s="8" t="s">
        <v>144</v>
      </c>
      <c r="BI29" s="8"/>
      <c r="BJ29" s="8"/>
      <c r="BK29" s="8"/>
      <c r="BL29" s="8"/>
      <c r="BM29" s="8" t="s">
        <v>144</v>
      </c>
      <c r="BN29" s="8" t="s">
        <v>144</v>
      </c>
      <c r="BO29" s="8"/>
      <c r="BP29" s="8"/>
      <c r="BQ29" s="8" t="s">
        <v>144</v>
      </c>
      <c r="BR29" s="8" t="s">
        <v>144</v>
      </c>
      <c r="BS29" s="8" t="s">
        <v>144</v>
      </c>
      <c r="BT29" s="8" t="s">
        <v>144</v>
      </c>
      <c r="BU29" s="8" t="s">
        <v>144</v>
      </c>
      <c r="BV29" s="8" t="s">
        <v>144</v>
      </c>
      <c r="BW29" s="8"/>
      <c r="BX29" s="8"/>
    </row>
    <row r="30" spans="1:76">
      <c r="B30" s="20" t="s">
        <v>32</v>
      </c>
      <c r="C30" s="39">
        <f>Q31</f>
        <v>47</v>
      </c>
      <c r="D30" s="24">
        <f>Q31/$R$31</f>
        <v>0.8545454545454545</v>
      </c>
      <c r="F30" s="20" t="s">
        <v>29</v>
      </c>
      <c r="G30" s="39">
        <f>Q29</f>
        <v>18</v>
      </c>
      <c r="H30" s="24">
        <f>Q29/$R$26</f>
        <v>0.32727272727272727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 t="s">
        <v>144</v>
      </c>
      <c r="W30" s="8"/>
      <c r="X30" s="8"/>
      <c r="Y30" s="8"/>
      <c r="Z30" s="8"/>
      <c r="AA30" s="8"/>
      <c r="AB30" s="8" t="s">
        <v>144</v>
      </c>
      <c r="AC30" s="8"/>
      <c r="AD30" s="8"/>
      <c r="AE30" s="8"/>
      <c r="AF30" s="8"/>
      <c r="AG30" s="8"/>
      <c r="AH30" s="8"/>
      <c r="AI30" s="8" t="s">
        <v>144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 t="s">
        <v>144</v>
      </c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8</v>
      </c>
      <c r="D31" s="24">
        <f>Q32/$R$31</f>
        <v>0.14545454545454545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47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/>
      <c r="AH31" s="8" t="s">
        <v>144</v>
      </c>
      <c r="AI31" s="8" t="s">
        <v>144</v>
      </c>
      <c r="AJ31" s="8" t="s">
        <v>144</v>
      </c>
      <c r="AK31" s="8"/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/>
      <c r="AX31" s="8" t="s">
        <v>144</v>
      </c>
      <c r="AY31" s="8" t="s">
        <v>144</v>
      </c>
      <c r="AZ31" s="8" t="s">
        <v>144</v>
      </c>
      <c r="BA31" s="8" t="s">
        <v>144</v>
      </c>
      <c r="BB31" s="8" t="s">
        <v>144</v>
      </c>
      <c r="BC31" s="8"/>
      <c r="BD31" s="8" t="s">
        <v>144</v>
      </c>
      <c r="BE31" s="8" t="s">
        <v>144</v>
      </c>
      <c r="BF31" s="8" t="s">
        <v>144</v>
      </c>
      <c r="BG31" s="8" t="s">
        <v>144</v>
      </c>
      <c r="BH31" s="8" t="s">
        <v>144</v>
      </c>
      <c r="BI31" s="8" t="s">
        <v>144</v>
      </c>
      <c r="BJ31" s="8"/>
      <c r="BK31" s="8" t="s">
        <v>144</v>
      </c>
      <c r="BL31" s="8" t="s">
        <v>144</v>
      </c>
      <c r="BM31" s="8" t="s">
        <v>144</v>
      </c>
      <c r="BN31" s="8" t="s">
        <v>144</v>
      </c>
      <c r="BO31" s="8" t="s">
        <v>144</v>
      </c>
      <c r="BP31" s="8"/>
      <c r="BQ31" s="8" t="s">
        <v>144</v>
      </c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/>
      <c r="BX31" s="8"/>
    </row>
    <row r="32" spans="1:7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8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144</v>
      </c>
      <c r="AH32" s="8"/>
      <c r="AI32" s="8"/>
      <c r="AJ32" s="8"/>
      <c r="AK32" s="8" t="s">
        <v>144</v>
      </c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 t="s">
        <v>144</v>
      </c>
      <c r="AX32" s="8"/>
      <c r="AY32" s="8"/>
      <c r="AZ32" s="8"/>
      <c r="BA32" s="8"/>
      <c r="BB32" s="8"/>
      <c r="BC32" s="8" t="s">
        <v>144</v>
      </c>
      <c r="BD32" s="8"/>
      <c r="BE32" s="8"/>
      <c r="BF32" s="8"/>
      <c r="BG32" s="8"/>
      <c r="BH32" s="8"/>
      <c r="BI32" s="8"/>
      <c r="BJ32" s="8" t="s">
        <v>144</v>
      </c>
      <c r="BK32" s="8"/>
      <c r="BL32" s="8"/>
      <c r="BM32" s="8"/>
      <c r="BN32" s="8"/>
      <c r="BO32" s="8"/>
      <c r="BP32" s="8" t="s">
        <v>144</v>
      </c>
      <c r="BQ32" s="8"/>
      <c r="BR32" s="8"/>
      <c r="BS32" s="8"/>
      <c r="BT32" s="8"/>
      <c r="BU32" s="8"/>
      <c r="BV32" s="8"/>
      <c r="BW32" s="8" t="s">
        <v>144</v>
      </c>
      <c r="BX32" s="8" t="s">
        <v>144</v>
      </c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120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103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4.163636363636364</v>
      </c>
      <c r="I49" s="32"/>
      <c r="J49" s="46">
        <f t="shared" ref="J49:J57" si="1">$H$9-COUNTA(V49:BX49)</f>
        <v>0</v>
      </c>
      <c r="K49" s="58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4</v>
      </c>
      <c r="P49" s="12">
        <f>COUNTIF($V$49:$BX$49,P48)</f>
        <v>11</v>
      </c>
      <c r="Q49" s="12">
        <f>COUNTIF($V$49:$BX$49,Q48)</f>
        <v>12</v>
      </c>
      <c r="R49" s="12">
        <f>COUNTIF($V$49:$BX$49,R48)</f>
        <v>28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4</v>
      </c>
      <c r="AV49" s="8">
        <v>4</v>
      </c>
      <c r="AW49" s="8">
        <v>4</v>
      </c>
      <c r="AX49" s="8">
        <v>3</v>
      </c>
      <c r="AY49" s="8">
        <v>3</v>
      </c>
      <c r="AZ49" s="8">
        <v>4</v>
      </c>
      <c r="BA49" s="8">
        <v>4</v>
      </c>
      <c r="BB49" s="8">
        <v>3</v>
      </c>
      <c r="BC49" s="8">
        <v>2</v>
      </c>
      <c r="BD49" s="8">
        <v>2</v>
      </c>
      <c r="BE49" s="8">
        <v>5</v>
      </c>
      <c r="BF49" s="8">
        <v>4</v>
      </c>
      <c r="BG49" s="8">
        <v>4</v>
      </c>
      <c r="BH49" s="8">
        <v>3</v>
      </c>
      <c r="BI49" s="8">
        <v>3</v>
      </c>
      <c r="BJ49" s="8">
        <v>4</v>
      </c>
      <c r="BK49" s="8">
        <v>4</v>
      </c>
      <c r="BL49" s="8">
        <v>3</v>
      </c>
      <c r="BM49" s="8">
        <v>3</v>
      </c>
      <c r="BN49" s="8">
        <v>3</v>
      </c>
      <c r="BO49" s="8">
        <v>4</v>
      </c>
      <c r="BP49" s="8">
        <v>3</v>
      </c>
      <c r="BQ49" s="8">
        <v>3</v>
      </c>
      <c r="BR49" s="8">
        <v>4</v>
      </c>
      <c r="BS49" s="8">
        <v>5</v>
      </c>
      <c r="BT49" s="8">
        <v>2</v>
      </c>
      <c r="BU49" s="8">
        <v>2</v>
      </c>
      <c r="BV49" s="8">
        <v>3</v>
      </c>
      <c r="BW49" s="8">
        <v>5</v>
      </c>
      <c r="BX49" s="8">
        <v>4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4.1090909090909093</v>
      </c>
      <c r="I50" s="32"/>
      <c r="J50" s="46">
        <f t="shared" si="1"/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5</v>
      </c>
      <c r="P50" s="12">
        <f>COUNTIF($V$50:$BX$50,P48)</f>
        <v>11</v>
      </c>
      <c r="Q50" s="12">
        <f>COUNTIF($V$50:$BX$50,Q48)</f>
        <v>12</v>
      </c>
      <c r="R50" s="12">
        <f>COUNTIF($V$50:$BX$50,R48)</f>
        <v>27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4</v>
      </c>
      <c r="AV50" s="8">
        <v>4</v>
      </c>
      <c r="AW50" s="8">
        <v>4</v>
      </c>
      <c r="AX50" s="8">
        <v>3</v>
      </c>
      <c r="AY50" s="8">
        <v>3</v>
      </c>
      <c r="AZ50" s="8">
        <v>4</v>
      </c>
      <c r="BA50" s="8">
        <v>4</v>
      </c>
      <c r="BB50" s="8">
        <v>4</v>
      </c>
      <c r="BC50" s="8">
        <v>2</v>
      </c>
      <c r="BD50" s="8">
        <v>2</v>
      </c>
      <c r="BE50" s="8">
        <v>4</v>
      </c>
      <c r="BF50" s="8">
        <v>4</v>
      </c>
      <c r="BG50" s="8">
        <v>4</v>
      </c>
      <c r="BH50" s="8">
        <v>3</v>
      </c>
      <c r="BI50" s="8">
        <v>4</v>
      </c>
      <c r="BJ50" s="8">
        <v>4</v>
      </c>
      <c r="BK50" s="8">
        <v>5</v>
      </c>
      <c r="BL50" s="8">
        <v>2</v>
      </c>
      <c r="BM50" s="8">
        <v>3</v>
      </c>
      <c r="BN50" s="8">
        <v>3</v>
      </c>
      <c r="BO50" s="8">
        <v>3</v>
      </c>
      <c r="BP50" s="8">
        <v>3</v>
      </c>
      <c r="BQ50" s="8">
        <v>4</v>
      </c>
      <c r="BR50" s="8">
        <v>3</v>
      </c>
      <c r="BS50" s="8">
        <v>5</v>
      </c>
      <c r="BT50" s="8">
        <v>2</v>
      </c>
      <c r="BU50" s="8">
        <v>2</v>
      </c>
      <c r="BV50" s="8">
        <v>3</v>
      </c>
      <c r="BW50" s="8">
        <v>3</v>
      </c>
      <c r="BX50" s="8">
        <v>3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4.2181818181818178</v>
      </c>
      <c r="I51" s="32"/>
      <c r="J51" s="46">
        <f t="shared" si="1"/>
        <v>0</v>
      </c>
      <c r="K51" s="58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4</v>
      </c>
      <c r="P51" s="12">
        <f>COUNTIF($V$51:$BX$51,P48)</f>
        <v>9</v>
      </c>
      <c r="Q51" s="12">
        <f>COUNTIF($V$51:$BX$51,Q48)</f>
        <v>13</v>
      </c>
      <c r="R51" s="12">
        <f>COUNTIF($V$51:$BX$51,R48)</f>
        <v>29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4</v>
      </c>
      <c r="AV51" s="8">
        <v>4</v>
      </c>
      <c r="AW51" s="8">
        <v>4</v>
      </c>
      <c r="AX51" s="8">
        <v>3</v>
      </c>
      <c r="AY51" s="8">
        <v>3</v>
      </c>
      <c r="AZ51" s="8">
        <v>4</v>
      </c>
      <c r="BA51" s="8">
        <v>5</v>
      </c>
      <c r="BB51" s="8">
        <v>3</v>
      </c>
      <c r="BC51" s="8">
        <v>2</v>
      </c>
      <c r="BD51" s="8">
        <v>3</v>
      </c>
      <c r="BE51" s="8">
        <v>4</v>
      </c>
      <c r="BF51" s="8">
        <v>4</v>
      </c>
      <c r="BG51" s="8">
        <v>3</v>
      </c>
      <c r="BH51" s="8">
        <v>4</v>
      </c>
      <c r="BI51" s="8">
        <v>4</v>
      </c>
      <c r="BJ51" s="8">
        <v>4</v>
      </c>
      <c r="BK51" s="8">
        <v>5</v>
      </c>
      <c r="BL51" s="8">
        <v>3</v>
      </c>
      <c r="BM51" s="8">
        <v>2</v>
      </c>
      <c r="BN51" s="8">
        <v>5</v>
      </c>
      <c r="BO51" s="8">
        <v>3</v>
      </c>
      <c r="BP51" s="8">
        <v>4</v>
      </c>
      <c r="BQ51" s="8">
        <v>4</v>
      </c>
      <c r="BR51" s="8">
        <v>4</v>
      </c>
      <c r="BS51" s="8">
        <v>5</v>
      </c>
      <c r="BT51" s="8">
        <v>2</v>
      </c>
      <c r="BU51" s="8">
        <v>2</v>
      </c>
      <c r="BV51" s="8">
        <v>3</v>
      </c>
      <c r="BW51" s="8">
        <v>3</v>
      </c>
      <c r="BX51" s="8">
        <v>4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4.3207547169811322</v>
      </c>
      <c r="I52" s="32"/>
      <c r="J52" s="46">
        <f t="shared" si="1"/>
        <v>2</v>
      </c>
      <c r="K52" s="58">
        <f t="shared" si="3"/>
        <v>3.6363636363636362E-2</v>
      </c>
      <c r="L52" s="9"/>
      <c r="M52" s="43" t="s">
        <v>52</v>
      </c>
      <c r="N52" s="12">
        <f>COUNTIF($V$52:$BX$52,N48)</f>
        <v>0</v>
      </c>
      <c r="O52" s="12">
        <f>COUNTIF($V$52:$BX$52,O48)</f>
        <v>4</v>
      </c>
      <c r="P52" s="12">
        <f>COUNTIF($V$52:$BX$52,P48)</f>
        <v>6</v>
      </c>
      <c r="Q52" s="12">
        <f>COUNTIF($V$52:$BX$52,Q48)</f>
        <v>12</v>
      </c>
      <c r="R52" s="12">
        <f>COUNTIF($V$52:$BX$52,R48)</f>
        <v>31</v>
      </c>
      <c r="S52" s="12">
        <f t="shared" si="4"/>
        <v>53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4</v>
      </c>
      <c r="AV52" s="8">
        <v>4</v>
      </c>
      <c r="AW52" s="8">
        <v>4</v>
      </c>
      <c r="AX52" s="8">
        <v>3</v>
      </c>
      <c r="AY52" s="8">
        <v>3</v>
      </c>
      <c r="AZ52" s="8">
        <v>5</v>
      </c>
      <c r="BA52" s="8">
        <v>4</v>
      </c>
      <c r="BB52" s="8">
        <v>5</v>
      </c>
      <c r="BC52" s="8"/>
      <c r="BD52" s="8">
        <v>2</v>
      </c>
      <c r="BE52" s="8">
        <v>5</v>
      </c>
      <c r="BF52" s="8">
        <v>4</v>
      </c>
      <c r="BG52" s="8">
        <v>4</v>
      </c>
      <c r="BH52" s="8">
        <v>4</v>
      </c>
      <c r="BI52" s="8">
        <v>4</v>
      </c>
      <c r="BJ52" s="8">
        <v>4</v>
      </c>
      <c r="BK52" s="8">
        <v>5</v>
      </c>
      <c r="BL52" s="8">
        <v>2</v>
      </c>
      <c r="BM52" s="8">
        <v>2</v>
      </c>
      <c r="BN52" s="8">
        <v>5</v>
      </c>
      <c r="BO52" s="8">
        <v>3</v>
      </c>
      <c r="BP52" s="8"/>
      <c r="BQ52" s="8">
        <v>4</v>
      </c>
      <c r="BR52" s="8">
        <v>4</v>
      </c>
      <c r="BS52" s="8">
        <v>5</v>
      </c>
      <c r="BT52" s="8">
        <v>3</v>
      </c>
      <c r="BU52" s="8">
        <v>3</v>
      </c>
      <c r="BV52" s="8">
        <v>3</v>
      </c>
      <c r="BW52" s="8">
        <v>2</v>
      </c>
      <c r="BX52" s="8">
        <v>4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4.5555555555555554</v>
      </c>
      <c r="I53" s="32"/>
      <c r="J53" s="46">
        <f t="shared" si="1"/>
        <v>1</v>
      </c>
      <c r="K53" s="58">
        <f t="shared" si="3"/>
        <v>1.8181818181818181E-2</v>
      </c>
      <c r="L53" s="9"/>
      <c r="M53" s="43" t="s">
        <v>53</v>
      </c>
      <c r="N53" s="12">
        <f>COUNTIF($V$53:$BX$53,N48)</f>
        <v>0</v>
      </c>
      <c r="O53" s="12">
        <f>COUNTIF($V$53:$BX$53,O48)</f>
        <v>1</v>
      </c>
      <c r="P53" s="12">
        <f>COUNTIF($V$53:$BX$53,P48)</f>
        <v>4</v>
      </c>
      <c r="Q53" s="12">
        <f>COUNTIF($V$53:$BX$53,Q48)</f>
        <v>13</v>
      </c>
      <c r="R53" s="12">
        <f>COUNTIF($V$53:$BX$53,R48)</f>
        <v>36</v>
      </c>
      <c r="S53" s="12">
        <f t="shared" si="4"/>
        <v>54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4</v>
      </c>
      <c r="AV53" s="8">
        <v>4</v>
      </c>
      <c r="AW53" s="8">
        <v>4</v>
      </c>
      <c r="AX53" s="8">
        <v>3</v>
      </c>
      <c r="AY53" s="8">
        <v>3</v>
      </c>
      <c r="AZ53" s="8">
        <v>5</v>
      </c>
      <c r="BA53" s="8">
        <v>4</v>
      </c>
      <c r="BB53" s="8">
        <v>4</v>
      </c>
      <c r="BC53" s="8">
        <v>4</v>
      </c>
      <c r="BD53" s="8">
        <v>4</v>
      </c>
      <c r="BE53" s="8">
        <v>4</v>
      </c>
      <c r="BF53" s="8">
        <v>4</v>
      </c>
      <c r="BG53" s="8">
        <v>5</v>
      </c>
      <c r="BH53" s="8">
        <v>4</v>
      </c>
      <c r="BI53" s="8">
        <v>5</v>
      </c>
      <c r="BJ53" s="8"/>
      <c r="BK53" s="8">
        <v>5</v>
      </c>
      <c r="BL53" s="8">
        <v>5</v>
      </c>
      <c r="BM53" s="8">
        <v>5</v>
      </c>
      <c r="BN53" s="8">
        <v>5</v>
      </c>
      <c r="BO53" s="8">
        <v>3</v>
      </c>
      <c r="BP53" s="8">
        <v>5</v>
      </c>
      <c r="BQ53" s="8">
        <v>4</v>
      </c>
      <c r="BR53" s="8">
        <v>5</v>
      </c>
      <c r="BS53" s="8">
        <v>5</v>
      </c>
      <c r="BT53" s="8">
        <v>4</v>
      </c>
      <c r="BU53" s="8">
        <v>5</v>
      </c>
      <c r="BV53" s="8">
        <v>3</v>
      </c>
      <c r="BW53" s="8">
        <v>2</v>
      </c>
      <c r="BX53" s="8">
        <v>4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4.290909090909091</v>
      </c>
      <c r="I54" s="32"/>
      <c r="J54" s="46">
        <f t="shared" si="1"/>
        <v>0</v>
      </c>
      <c r="K54" s="58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6</v>
      </c>
      <c r="P54" s="12">
        <f>COUNTIF($V$54:$BX$54,P48)</f>
        <v>6</v>
      </c>
      <c r="Q54" s="12">
        <f>COUNTIF($V$54:$BX$54,Q48)</f>
        <v>9</v>
      </c>
      <c r="R54" s="12">
        <f>COUNTIF($V$54:$BX$54,R48)</f>
        <v>34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4</v>
      </c>
      <c r="AV54" s="8">
        <v>4</v>
      </c>
      <c r="AW54" s="8">
        <v>4</v>
      </c>
      <c r="AX54" s="8">
        <v>3</v>
      </c>
      <c r="AY54" s="8">
        <v>3</v>
      </c>
      <c r="AZ54" s="8">
        <v>5</v>
      </c>
      <c r="BA54" s="8">
        <v>5</v>
      </c>
      <c r="BB54" s="8">
        <v>3</v>
      </c>
      <c r="BC54" s="8">
        <v>2</v>
      </c>
      <c r="BD54" s="8">
        <v>2</v>
      </c>
      <c r="BE54" s="8">
        <v>5</v>
      </c>
      <c r="BF54" s="8">
        <v>4</v>
      </c>
      <c r="BG54" s="8">
        <v>5</v>
      </c>
      <c r="BH54" s="8">
        <v>4</v>
      </c>
      <c r="BI54" s="8">
        <v>5</v>
      </c>
      <c r="BJ54" s="8">
        <v>4</v>
      </c>
      <c r="BK54" s="8">
        <v>5</v>
      </c>
      <c r="BL54" s="8">
        <v>2</v>
      </c>
      <c r="BM54" s="8">
        <v>2</v>
      </c>
      <c r="BN54" s="8">
        <v>5</v>
      </c>
      <c r="BO54" s="8">
        <v>3</v>
      </c>
      <c r="BP54" s="8">
        <v>3</v>
      </c>
      <c r="BQ54" s="8">
        <v>4</v>
      </c>
      <c r="BR54" s="8">
        <v>5</v>
      </c>
      <c r="BS54" s="8">
        <v>4</v>
      </c>
      <c r="BT54" s="8">
        <v>4</v>
      </c>
      <c r="BU54" s="8">
        <v>2</v>
      </c>
      <c r="BV54" s="8">
        <v>5</v>
      </c>
      <c r="BW54" s="8">
        <v>2</v>
      </c>
      <c r="BX54" s="8">
        <v>3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4.3454545454545457</v>
      </c>
      <c r="I55" s="32"/>
      <c r="J55" s="46">
        <f t="shared" si="1"/>
        <v>0</v>
      </c>
      <c r="K55" s="58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3</v>
      </c>
      <c r="P55" s="12">
        <f>COUNTIF($V$55:$BX$55,P48)</f>
        <v>10</v>
      </c>
      <c r="Q55" s="12">
        <f>COUNTIF($V$55:$BX$55,Q48)</f>
        <v>7</v>
      </c>
      <c r="R55" s="12">
        <f>COUNTIF($V$55:$BX$55,R48)</f>
        <v>35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4</v>
      </c>
      <c r="AV55" s="8">
        <v>4</v>
      </c>
      <c r="AW55" s="8">
        <v>4</v>
      </c>
      <c r="AX55" s="8">
        <v>3</v>
      </c>
      <c r="AY55" s="8">
        <v>3</v>
      </c>
      <c r="AZ55" s="8">
        <v>5</v>
      </c>
      <c r="BA55" s="8">
        <v>5</v>
      </c>
      <c r="BB55" s="8">
        <v>3</v>
      </c>
      <c r="BC55" s="8">
        <v>3</v>
      </c>
      <c r="BD55" s="8">
        <v>2</v>
      </c>
      <c r="BE55" s="8">
        <v>5</v>
      </c>
      <c r="BF55" s="8">
        <v>4</v>
      </c>
      <c r="BG55" s="8">
        <v>5</v>
      </c>
      <c r="BH55" s="8">
        <v>3</v>
      </c>
      <c r="BI55" s="8">
        <v>5</v>
      </c>
      <c r="BJ55" s="8">
        <v>5</v>
      </c>
      <c r="BK55" s="8">
        <v>5</v>
      </c>
      <c r="BL55" s="8">
        <v>3</v>
      </c>
      <c r="BM55" s="8">
        <v>2</v>
      </c>
      <c r="BN55" s="8">
        <v>5</v>
      </c>
      <c r="BO55" s="8">
        <v>3</v>
      </c>
      <c r="BP55" s="8">
        <v>4</v>
      </c>
      <c r="BQ55" s="8">
        <v>3</v>
      </c>
      <c r="BR55" s="8">
        <v>5</v>
      </c>
      <c r="BS55" s="8">
        <v>4</v>
      </c>
      <c r="BT55" s="8">
        <v>3</v>
      </c>
      <c r="BU55" s="8">
        <v>2</v>
      </c>
      <c r="BV55" s="8">
        <v>5</v>
      </c>
      <c r="BW55" s="8">
        <v>3</v>
      </c>
      <c r="BX55" s="8">
        <v>4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4.3090909090909095</v>
      </c>
      <c r="I56" s="32"/>
      <c r="J56" s="46">
        <f t="shared" si="1"/>
        <v>0</v>
      </c>
      <c r="K56" s="58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4</v>
      </c>
      <c r="P56" s="12">
        <f>COUNTIF($V$56:$BX$56,P48)</f>
        <v>8</v>
      </c>
      <c r="Q56" s="12">
        <f>COUNTIF($V$56:$BX$56,Q48)</f>
        <v>10</v>
      </c>
      <c r="R56" s="12">
        <f>COUNTIF($V$56:$BX$56,R48)</f>
        <v>33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4</v>
      </c>
      <c r="AV56" s="8">
        <v>4</v>
      </c>
      <c r="AW56" s="8">
        <v>4</v>
      </c>
      <c r="AX56" s="8">
        <v>3</v>
      </c>
      <c r="AY56" s="8">
        <v>3</v>
      </c>
      <c r="AZ56" s="8">
        <v>5</v>
      </c>
      <c r="BA56" s="8">
        <v>5</v>
      </c>
      <c r="BB56" s="8">
        <v>5</v>
      </c>
      <c r="BC56" s="8">
        <v>2</v>
      </c>
      <c r="BD56" s="8">
        <v>2</v>
      </c>
      <c r="BE56" s="8">
        <v>5</v>
      </c>
      <c r="BF56" s="8">
        <v>3</v>
      </c>
      <c r="BG56" s="8">
        <v>5</v>
      </c>
      <c r="BH56" s="8">
        <v>3</v>
      </c>
      <c r="BI56" s="8">
        <v>5</v>
      </c>
      <c r="BJ56" s="8">
        <v>4</v>
      </c>
      <c r="BK56" s="8">
        <v>5</v>
      </c>
      <c r="BL56" s="8">
        <v>4</v>
      </c>
      <c r="BM56" s="8">
        <v>3</v>
      </c>
      <c r="BN56" s="8">
        <v>5</v>
      </c>
      <c r="BO56" s="8">
        <v>4</v>
      </c>
      <c r="BP56" s="8">
        <v>4</v>
      </c>
      <c r="BQ56" s="8">
        <v>3</v>
      </c>
      <c r="BR56" s="8">
        <v>4</v>
      </c>
      <c r="BS56" s="8">
        <v>4</v>
      </c>
      <c r="BT56" s="8">
        <v>2</v>
      </c>
      <c r="BU56" s="8">
        <v>2</v>
      </c>
      <c r="BV56" s="8">
        <v>4</v>
      </c>
      <c r="BW56" s="8">
        <v>3</v>
      </c>
      <c r="BX56" s="8">
        <v>3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4.4545454545454541</v>
      </c>
      <c r="I57" s="32"/>
      <c r="J57" s="46">
        <f t="shared" si="1"/>
        <v>0</v>
      </c>
      <c r="K57" s="58">
        <f>J57/(J57+S57)</f>
        <v>0</v>
      </c>
      <c r="L57" s="9"/>
      <c r="M57" s="44" t="s">
        <v>57</v>
      </c>
      <c r="N57" s="12">
        <f>COUNTIF($V$57:$BX$57,N48)</f>
        <v>0</v>
      </c>
      <c r="O57" s="12">
        <f>COUNTIF($V$57:$BX$57,O48)</f>
        <v>3</v>
      </c>
      <c r="P57" s="12">
        <f>COUNTIF($V$57:$BX$57,P48)</f>
        <v>4</v>
      </c>
      <c r="Q57" s="12">
        <f>COUNTIF($V$57:$BX$57,Q48)</f>
        <v>13</v>
      </c>
      <c r="R57" s="12">
        <f>COUNTIF($V$57:$BX$57,R48)</f>
        <v>35</v>
      </c>
      <c r="S57" s="12">
        <f t="shared" si="4"/>
        <v>55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4</v>
      </c>
      <c r="AV57" s="8">
        <v>4</v>
      </c>
      <c r="AW57" s="8">
        <v>4</v>
      </c>
      <c r="AX57" s="8">
        <v>4</v>
      </c>
      <c r="AY57" s="8">
        <v>3</v>
      </c>
      <c r="AZ57" s="8">
        <v>5</v>
      </c>
      <c r="BA57" s="8">
        <v>5</v>
      </c>
      <c r="BB57" s="8">
        <v>4</v>
      </c>
      <c r="BC57" s="8">
        <v>2</v>
      </c>
      <c r="BD57" s="8">
        <v>2</v>
      </c>
      <c r="BE57" s="8">
        <v>5</v>
      </c>
      <c r="BF57" s="8">
        <v>3</v>
      </c>
      <c r="BG57" s="8">
        <v>5</v>
      </c>
      <c r="BH57" s="8">
        <v>5</v>
      </c>
      <c r="BI57" s="8">
        <v>5</v>
      </c>
      <c r="BJ57" s="8">
        <v>3</v>
      </c>
      <c r="BK57" s="8">
        <v>5</v>
      </c>
      <c r="BL57" s="8">
        <v>4</v>
      </c>
      <c r="BM57" s="8">
        <v>4</v>
      </c>
      <c r="BN57" s="8">
        <v>5</v>
      </c>
      <c r="BO57" s="8">
        <v>4</v>
      </c>
      <c r="BP57" s="8">
        <v>4</v>
      </c>
      <c r="BQ57" s="8">
        <v>4</v>
      </c>
      <c r="BR57" s="8">
        <v>4</v>
      </c>
      <c r="BS57" s="8">
        <v>5</v>
      </c>
      <c r="BT57" s="8">
        <v>2</v>
      </c>
      <c r="BU57" s="8">
        <v>4</v>
      </c>
      <c r="BV57" s="8">
        <v>5</v>
      </c>
      <c r="BW57" s="8">
        <v>3</v>
      </c>
      <c r="BX57" s="8">
        <v>4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4.3074688181606415</v>
      </c>
      <c r="I58" s="49"/>
      <c r="J58" s="170" t="s">
        <v>66</v>
      </c>
      <c r="K58" s="170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V10:BX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5" workbookViewId="0">
      <selection activeCell="K68" sqref="K6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76">
      <c r="A4" s="185" t="s">
        <v>139</v>
      </c>
      <c r="B4" s="185"/>
      <c r="C4" s="185"/>
      <c r="D4" s="185"/>
      <c r="E4" s="185"/>
      <c r="F4" s="178"/>
      <c r="G4" s="178"/>
      <c r="H4" s="178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85"/>
      <c r="J6" s="85"/>
      <c r="K6" s="85"/>
    </row>
    <row r="7" spans="1:76">
      <c r="A7" s="185" t="s">
        <v>103</v>
      </c>
      <c r="B7" s="185"/>
      <c r="C7" s="185"/>
      <c r="D7" s="185"/>
      <c r="E7" s="185"/>
      <c r="F7" s="185"/>
      <c r="G7" s="185"/>
      <c r="H7" s="185"/>
      <c r="I7" s="85"/>
    </row>
    <row r="8" spans="1:76">
      <c r="A8" s="85"/>
      <c r="B8" s="91"/>
      <c r="C8" s="91"/>
      <c r="D8" s="91"/>
      <c r="E8" s="91"/>
      <c r="F8" s="91"/>
      <c r="G8" s="91"/>
    </row>
    <row r="9" spans="1:76">
      <c r="A9" s="227" t="s">
        <v>37</v>
      </c>
      <c r="B9" s="187"/>
      <c r="C9" s="187"/>
      <c r="D9" s="187"/>
      <c r="E9" s="187"/>
      <c r="F9" s="187"/>
      <c r="G9" s="188"/>
      <c r="H9" s="191">
        <v>55</v>
      </c>
      <c r="I9" s="191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</row>
    <row r="12" spans="1:76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82"/>
      <c r="J14" s="82"/>
      <c r="K14" s="82"/>
      <c r="N14" s="208" t="s">
        <v>43</v>
      </c>
      <c r="O14" s="191"/>
      <c r="P14" s="191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90" t="s">
        <v>44</v>
      </c>
      <c r="C16" s="90"/>
      <c r="F16" s="196" t="s">
        <v>17</v>
      </c>
      <c r="G16" s="196"/>
      <c r="H16" s="197"/>
      <c r="I16" s="83"/>
      <c r="J16" s="83"/>
      <c r="K16" s="83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92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7"/>
      <c r="N17" s="218"/>
      <c r="O17" s="218"/>
      <c r="P17" s="218"/>
      <c r="Q17" s="218"/>
      <c r="R17" s="219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92" t="s">
        <v>15</v>
      </c>
      <c r="C19" s="89">
        <f>Q16</f>
        <v>55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92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92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93" t="s">
        <v>40</v>
      </c>
      <c r="D23" s="93" t="s">
        <v>39</v>
      </c>
      <c r="M23" s="198">
        <v>3</v>
      </c>
      <c r="N23" s="214" t="s">
        <v>22</v>
      </c>
      <c r="O23" s="215"/>
      <c r="P23" s="216"/>
      <c r="Q23" s="8">
        <f>COUNTA(V23:BX23)</f>
        <v>51</v>
      </c>
      <c r="R23" s="212">
        <f>SUM(Q23:Q24)</f>
        <v>55</v>
      </c>
      <c r="T23" s="198">
        <v>3</v>
      </c>
      <c r="U23" s="92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/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/>
      <c r="BN23" s="8" t="s">
        <v>144</v>
      </c>
      <c r="BO23" s="8" t="s">
        <v>144</v>
      </c>
      <c r="BP23" s="8" t="s">
        <v>144</v>
      </c>
      <c r="BQ23" s="8" t="s">
        <v>144</v>
      </c>
      <c r="BR23" s="8" t="s">
        <v>144</v>
      </c>
      <c r="BS23" s="8" t="s">
        <v>144</v>
      </c>
      <c r="BT23" s="8" t="s">
        <v>144</v>
      </c>
      <c r="BU23" s="8" t="s">
        <v>144</v>
      </c>
      <c r="BV23" s="8"/>
      <c r="BW23" s="8" t="s">
        <v>144</v>
      </c>
      <c r="BX23" s="8"/>
    </row>
    <row r="24" spans="1:76">
      <c r="B24" s="92" t="s">
        <v>22</v>
      </c>
      <c r="C24" s="39">
        <f>Q23</f>
        <v>51</v>
      </c>
      <c r="D24" s="24">
        <f>Q23/$R$23</f>
        <v>0.92727272727272725</v>
      </c>
      <c r="M24" s="198"/>
      <c r="N24" s="214" t="s">
        <v>23</v>
      </c>
      <c r="O24" s="215"/>
      <c r="P24" s="216"/>
      <c r="Q24" s="8">
        <f>COUNTA(V24:BX24)</f>
        <v>4</v>
      </c>
      <c r="R24" s="213"/>
      <c r="T24" s="198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 t="s">
        <v>144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 t="s">
        <v>144</v>
      </c>
      <c r="BN24" s="8"/>
      <c r="BO24" s="8"/>
      <c r="BP24" s="8"/>
      <c r="BQ24" s="8"/>
      <c r="BR24" s="8"/>
      <c r="BS24" s="8"/>
      <c r="BT24" s="8"/>
      <c r="BU24" s="8"/>
      <c r="BV24" s="8" t="s">
        <v>144</v>
      </c>
      <c r="BW24" s="8"/>
      <c r="BX24" s="8" t="s">
        <v>144</v>
      </c>
    </row>
    <row r="25" spans="1:76">
      <c r="B25" s="92" t="s">
        <v>23</v>
      </c>
      <c r="C25" s="39">
        <f>Q24</f>
        <v>4</v>
      </c>
      <c r="D25" s="24">
        <f>Q24/$R$23</f>
        <v>7.2727272727272724E-2</v>
      </c>
      <c r="F25" s="38" t="s">
        <v>25</v>
      </c>
      <c r="G25" s="38"/>
      <c r="H25" s="38"/>
      <c r="I25" s="90"/>
      <c r="M25" s="217"/>
      <c r="N25" s="218"/>
      <c r="O25" s="218"/>
      <c r="P25" s="218"/>
      <c r="Q25" s="218"/>
      <c r="R25" s="219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98">
        <v>4</v>
      </c>
      <c r="N26" s="221" t="s">
        <v>26</v>
      </c>
      <c r="O26" s="221"/>
      <c r="P26" s="221"/>
      <c r="Q26" s="8">
        <f t="shared" ref="Q26:Q34" si="0">COUNTA(V26:BX26)</f>
        <v>2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 t="s">
        <v>144</v>
      </c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 t="s">
        <v>144</v>
      </c>
    </row>
    <row r="27" spans="1:76">
      <c r="F27" s="20" t="s">
        <v>26</v>
      </c>
      <c r="G27" s="39">
        <f>Q26</f>
        <v>2</v>
      </c>
      <c r="H27" s="24">
        <f>Q26/$R$26</f>
        <v>3.6363636363636362E-2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6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144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 t="s">
        <v>144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 t="s">
        <v>144</v>
      </c>
      <c r="BH27" s="8"/>
      <c r="BI27" s="8"/>
      <c r="BJ27" s="8"/>
      <c r="BK27" s="8"/>
      <c r="BL27" s="8"/>
      <c r="BM27" s="8"/>
      <c r="BN27" s="8" t="s">
        <v>144</v>
      </c>
      <c r="BO27" s="8"/>
      <c r="BP27" s="8"/>
      <c r="BQ27" s="8"/>
      <c r="BR27" s="8"/>
      <c r="BS27" s="8"/>
      <c r="BT27" s="8" t="s">
        <v>144</v>
      </c>
      <c r="BU27" s="8"/>
      <c r="BV27" s="8" t="s">
        <v>144</v>
      </c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0.10909090909090909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24</v>
      </c>
      <c r="R28" s="220"/>
      <c r="T28" s="198"/>
      <c r="U28" s="20" t="s">
        <v>28</v>
      </c>
      <c r="V28" s="8" t="s">
        <v>144</v>
      </c>
      <c r="W28" s="8"/>
      <c r="X28" s="8" t="s">
        <v>144</v>
      </c>
      <c r="Y28" s="8" t="s">
        <v>144</v>
      </c>
      <c r="Z28" s="8"/>
      <c r="AA28" s="8"/>
      <c r="AB28" s="8" t="s">
        <v>144</v>
      </c>
      <c r="AC28" s="8"/>
      <c r="AD28" s="8"/>
      <c r="AE28" s="8"/>
      <c r="AF28" s="8"/>
      <c r="AG28" s="8"/>
      <c r="AH28" s="8"/>
      <c r="AI28" s="8"/>
      <c r="AJ28" s="8" t="s">
        <v>144</v>
      </c>
      <c r="AK28" s="8"/>
      <c r="AL28" s="8"/>
      <c r="AM28" s="8" t="s">
        <v>144</v>
      </c>
      <c r="AN28" s="8"/>
      <c r="AO28" s="8" t="s">
        <v>144</v>
      </c>
      <c r="AP28" s="8"/>
      <c r="AQ28" s="8" t="s">
        <v>144</v>
      </c>
      <c r="AR28" s="8"/>
      <c r="AS28" s="8"/>
      <c r="AT28" s="8" t="s">
        <v>144</v>
      </c>
      <c r="AU28" s="8"/>
      <c r="AV28" s="8" t="s">
        <v>144</v>
      </c>
      <c r="AW28" s="8"/>
      <c r="AX28" s="8" t="s">
        <v>144</v>
      </c>
      <c r="AY28" s="8" t="s">
        <v>144</v>
      </c>
      <c r="AZ28" s="8" t="s">
        <v>144</v>
      </c>
      <c r="BA28" s="8" t="s">
        <v>144</v>
      </c>
      <c r="BB28" s="8" t="s">
        <v>144</v>
      </c>
      <c r="BC28" s="8" t="s">
        <v>144</v>
      </c>
      <c r="BD28" s="8" t="s">
        <v>144</v>
      </c>
      <c r="BE28" s="8" t="s">
        <v>144</v>
      </c>
      <c r="BF28" s="8" t="s">
        <v>144</v>
      </c>
      <c r="BG28" s="8"/>
      <c r="BH28" s="8" t="s">
        <v>144</v>
      </c>
      <c r="BI28" s="8"/>
      <c r="BJ28" s="8"/>
      <c r="BK28" s="8"/>
      <c r="BL28" s="8"/>
      <c r="BM28" s="8" t="s">
        <v>144</v>
      </c>
      <c r="BN28" s="8"/>
      <c r="BO28" s="8"/>
      <c r="BP28" s="8"/>
      <c r="BQ28" s="8" t="s">
        <v>144</v>
      </c>
      <c r="BR28" s="8" t="s">
        <v>144</v>
      </c>
      <c r="BS28" s="8"/>
      <c r="BT28" s="8"/>
      <c r="BU28" s="8"/>
      <c r="BV28" s="8"/>
      <c r="BW28" s="8" t="s">
        <v>144</v>
      </c>
      <c r="BX28" s="8"/>
    </row>
    <row r="29" spans="1:76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24</v>
      </c>
      <c r="H29" s="24">
        <f>Q28/$R$26</f>
        <v>0.43636363636363634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19</v>
      </c>
      <c r="R29" s="220"/>
      <c r="T29" s="198"/>
      <c r="U29" s="20" t="s">
        <v>29</v>
      </c>
      <c r="V29" s="8"/>
      <c r="W29" s="8" t="s">
        <v>144</v>
      </c>
      <c r="X29" s="8"/>
      <c r="Y29" s="8"/>
      <c r="Z29" s="8" t="s">
        <v>144</v>
      </c>
      <c r="AA29" s="8"/>
      <c r="AB29" s="8"/>
      <c r="AC29" s="8"/>
      <c r="AD29" s="8" t="s">
        <v>144</v>
      </c>
      <c r="AE29" s="8" t="s">
        <v>144</v>
      </c>
      <c r="AF29" s="8"/>
      <c r="AG29" s="8" t="s">
        <v>144</v>
      </c>
      <c r="AH29" s="8" t="s">
        <v>144</v>
      </c>
      <c r="AI29" s="8" t="s">
        <v>144</v>
      </c>
      <c r="AJ29" s="8"/>
      <c r="AK29" s="8" t="s">
        <v>144</v>
      </c>
      <c r="AL29" s="8" t="s">
        <v>144</v>
      </c>
      <c r="AM29" s="8"/>
      <c r="AN29" s="8"/>
      <c r="AO29" s="8"/>
      <c r="AP29" s="8" t="s">
        <v>144</v>
      </c>
      <c r="AQ29" s="8"/>
      <c r="AR29" s="8" t="s">
        <v>144</v>
      </c>
      <c r="AS29" s="8"/>
      <c r="AT29" s="8"/>
      <c r="AU29" s="8"/>
      <c r="AV29" s="8"/>
      <c r="AW29" s="8" t="s">
        <v>144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 t="s">
        <v>144</v>
      </c>
      <c r="BK29" s="8" t="s">
        <v>144</v>
      </c>
      <c r="BL29" s="8" t="s">
        <v>144</v>
      </c>
      <c r="BM29" s="8"/>
      <c r="BN29" s="8"/>
      <c r="BO29" s="8" t="s">
        <v>144</v>
      </c>
      <c r="BP29" s="8" t="s">
        <v>144</v>
      </c>
      <c r="BQ29" s="8"/>
      <c r="BR29" s="8"/>
      <c r="BS29" s="8" t="s">
        <v>144</v>
      </c>
      <c r="BT29" s="8"/>
      <c r="BU29" s="8" t="s">
        <v>144</v>
      </c>
      <c r="BV29" s="8"/>
      <c r="BW29" s="8"/>
      <c r="BX29" s="8"/>
    </row>
    <row r="30" spans="1:76">
      <c r="B30" s="20" t="s">
        <v>32</v>
      </c>
      <c r="C30" s="39">
        <f>Q31</f>
        <v>49</v>
      </c>
      <c r="D30" s="24">
        <f>Q31/$R$31</f>
        <v>0.89090909090909087</v>
      </c>
      <c r="F30" s="20" t="s">
        <v>29</v>
      </c>
      <c r="G30" s="39">
        <f>Q29</f>
        <v>19</v>
      </c>
      <c r="H30" s="24">
        <f>Q29/$R$26</f>
        <v>0.34545454545454546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/>
      <c r="W30" s="8"/>
      <c r="X30" s="8"/>
      <c r="Y30" s="8"/>
      <c r="Z30" s="8"/>
      <c r="AA30" s="8" t="s">
        <v>144</v>
      </c>
      <c r="AB30" s="8"/>
      <c r="AC30" s="8"/>
      <c r="AD30" s="8"/>
      <c r="AE30" s="8"/>
      <c r="AF30" s="8" t="s">
        <v>144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 t="s">
        <v>144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 t="s">
        <v>144</v>
      </c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6</v>
      </c>
      <c r="D31" s="24">
        <f>Q32/$R$31</f>
        <v>0.10909090909090909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49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 t="s">
        <v>144</v>
      </c>
      <c r="AL31" s="8" t="s">
        <v>144</v>
      </c>
      <c r="AM31" s="8" t="s">
        <v>144</v>
      </c>
      <c r="AN31" s="8"/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/>
      <c r="AU31" s="8"/>
      <c r="AV31" s="8" t="s">
        <v>144</v>
      </c>
      <c r="AW31" s="8" t="s">
        <v>144</v>
      </c>
      <c r="AX31" s="8" t="s">
        <v>144</v>
      </c>
      <c r="AY31" s="8"/>
      <c r="AZ31" s="8" t="s">
        <v>144</v>
      </c>
      <c r="BA31" s="8" t="s">
        <v>144</v>
      </c>
      <c r="BB31" s="8" t="s">
        <v>144</v>
      </c>
      <c r="BC31" s="8" t="s">
        <v>144</v>
      </c>
      <c r="BD31" s="8" t="s">
        <v>144</v>
      </c>
      <c r="BE31" s="8" t="s">
        <v>144</v>
      </c>
      <c r="BF31" s="8" t="s">
        <v>144</v>
      </c>
      <c r="BG31" s="8" t="s">
        <v>144</v>
      </c>
      <c r="BH31" s="8" t="s">
        <v>144</v>
      </c>
      <c r="BI31" s="8" t="s">
        <v>144</v>
      </c>
      <c r="BJ31" s="8" t="s">
        <v>144</v>
      </c>
      <c r="BK31" s="8" t="s">
        <v>144</v>
      </c>
      <c r="BL31" s="8"/>
      <c r="BM31" s="8" t="s">
        <v>144</v>
      </c>
      <c r="BN31" s="8" t="s">
        <v>144</v>
      </c>
      <c r="BO31" s="8"/>
      <c r="BP31" s="8" t="s">
        <v>144</v>
      </c>
      <c r="BQ31" s="8" t="s">
        <v>144</v>
      </c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 t="s">
        <v>144</v>
      </c>
      <c r="BX31" s="8" t="s">
        <v>144</v>
      </c>
    </row>
    <row r="32" spans="1:7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6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 t="s">
        <v>144</v>
      </c>
      <c r="AO32" s="8"/>
      <c r="AP32" s="8"/>
      <c r="AQ32" s="8"/>
      <c r="AR32" s="8"/>
      <c r="AS32" s="8"/>
      <c r="AT32" s="8" t="s">
        <v>144</v>
      </c>
      <c r="AU32" s="8" t="s">
        <v>144</v>
      </c>
      <c r="AV32" s="8"/>
      <c r="AW32" s="8"/>
      <c r="AX32" s="8"/>
      <c r="AY32" s="8" t="s">
        <v>144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 t="s">
        <v>144</v>
      </c>
      <c r="BM32" s="8"/>
      <c r="BN32" s="8"/>
      <c r="BO32" s="8" t="s">
        <v>144</v>
      </c>
      <c r="BP32" s="8"/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90"/>
      <c r="C35" s="90"/>
    </row>
    <row r="36" spans="1:76">
      <c r="B36" s="90"/>
      <c r="C36" s="90"/>
    </row>
    <row r="37" spans="1:76">
      <c r="A37" s="185" t="s">
        <v>139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103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227" t="s">
        <v>37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90"/>
      <c r="C46" s="90"/>
      <c r="D46" s="91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>
        <f>(N49*$N$48+O49*$O$48+P49*$P$48+Q49*$Q$48+R49*$R$48)/S49</f>
        <v>4.8181818181818183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2</v>
      </c>
      <c r="Q49" s="12">
        <f>COUNTIF($V$49:$BX$49,Q48)</f>
        <v>6</v>
      </c>
      <c r="R49" s="12">
        <f>COUNTIF($V$49:$BX$49,R48)</f>
        <v>47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4</v>
      </c>
      <c r="BM49" s="8">
        <v>5</v>
      </c>
      <c r="BN49" s="8">
        <v>3</v>
      </c>
      <c r="BO49" s="8">
        <v>3</v>
      </c>
      <c r="BP49" s="8">
        <v>5</v>
      </c>
      <c r="BQ49" s="8">
        <v>5</v>
      </c>
      <c r="BR49" s="8">
        <v>5</v>
      </c>
      <c r="BS49" s="8">
        <v>4</v>
      </c>
      <c r="BT49" s="8">
        <v>5</v>
      </c>
      <c r="BU49" s="8">
        <v>5</v>
      </c>
      <c r="BV49" s="8">
        <v>5</v>
      </c>
      <c r="BW49" s="8">
        <v>4</v>
      </c>
      <c r="BX49" s="8">
        <v>4</v>
      </c>
    </row>
    <row r="50" spans="1:76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>
        <f t="shared" ref="H50:H55" si="2">(N50*$N$48+O50*$O$48+P50*$P$48+Q50*$Q$48+R50*$R$48)/S50</f>
        <v>4.8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2</v>
      </c>
      <c r="Q50" s="12">
        <f>COUNTIF($V$50:$BX$50,Q48)</f>
        <v>7</v>
      </c>
      <c r="R50" s="12">
        <f>COUNTIF($V$50:$BX$50,R48)</f>
        <v>46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4</v>
      </c>
      <c r="BK50" s="8">
        <v>4</v>
      </c>
      <c r="BL50" s="8">
        <v>4</v>
      </c>
      <c r="BM50" s="8">
        <v>4</v>
      </c>
      <c r="BN50" s="8">
        <v>3</v>
      </c>
      <c r="BO50" s="8">
        <v>5</v>
      </c>
      <c r="BP50" s="8">
        <v>5</v>
      </c>
      <c r="BQ50" s="8">
        <v>5</v>
      </c>
      <c r="BR50" s="8">
        <v>5</v>
      </c>
      <c r="BS50" s="8">
        <v>4</v>
      </c>
      <c r="BT50" s="8">
        <v>5</v>
      </c>
      <c r="BU50" s="8">
        <v>4</v>
      </c>
      <c r="BV50" s="8">
        <v>5</v>
      </c>
      <c r="BW50" s="8">
        <v>4</v>
      </c>
      <c r="BX50" s="8">
        <v>3</v>
      </c>
    </row>
    <row r="51" spans="1:76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>
        <f t="shared" si="2"/>
        <v>4.8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2</v>
      </c>
      <c r="Q51" s="12">
        <f>COUNTIF($V$51:$BX$51,Q48)</f>
        <v>7</v>
      </c>
      <c r="R51" s="12">
        <f>COUNTIF($V$51:$BX$51,R48)</f>
        <v>46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4</v>
      </c>
      <c r="BK51" s="8">
        <v>4</v>
      </c>
      <c r="BL51" s="8">
        <v>4</v>
      </c>
      <c r="BM51" s="8">
        <v>5</v>
      </c>
      <c r="BN51" s="8">
        <v>4</v>
      </c>
      <c r="BO51" s="8">
        <v>5</v>
      </c>
      <c r="BP51" s="8">
        <v>4</v>
      </c>
      <c r="BQ51" s="8">
        <v>5</v>
      </c>
      <c r="BR51" s="8">
        <v>5</v>
      </c>
      <c r="BS51" s="8">
        <v>3</v>
      </c>
      <c r="BT51" s="8">
        <v>4</v>
      </c>
      <c r="BU51" s="8">
        <v>5</v>
      </c>
      <c r="BV51" s="8">
        <v>5</v>
      </c>
      <c r="BW51" s="8">
        <v>3</v>
      </c>
      <c r="BX51" s="8">
        <v>4</v>
      </c>
    </row>
    <row r="52" spans="1:76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>
        <f t="shared" si="2"/>
        <v>4.8909090909090907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0</v>
      </c>
      <c r="Q52" s="12">
        <f>COUNTIF($V$52:$BX$52,Q48)</f>
        <v>6</v>
      </c>
      <c r="R52" s="12">
        <f>COUNTIF($V$52:$BX$52,R48)</f>
        <v>49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4</v>
      </c>
      <c r="BL52" s="8">
        <v>4</v>
      </c>
      <c r="BM52" s="8">
        <v>5</v>
      </c>
      <c r="BN52" s="8">
        <v>4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5</v>
      </c>
      <c r="BU52" s="8">
        <v>5</v>
      </c>
      <c r="BV52" s="8">
        <v>5</v>
      </c>
      <c r="BW52" s="8">
        <v>5</v>
      </c>
      <c r="BX52" s="8">
        <v>4</v>
      </c>
    </row>
    <row r="53" spans="1:76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>
        <f t="shared" si="2"/>
        <v>4.8909090909090907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0</v>
      </c>
      <c r="P53" s="12">
        <f>COUNTIF($V$53:$BX$53,P48)</f>
        <v>0</v>
      </c>
      <c r="Q53" s="12">
        <f>COUNTIF($V$53:$BX$53,Q48)</f>
        <v>6</v>
      </c>
      <c r="R53" s="12">
        <f>COUNTIF($V$53:$BX$53,R48)</f>
        <v>49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4</v>
      </c>
      <c r="BL53" s="8">
        <v>4</v>
      </c>
      <c r="BM53" s="8">
        <v>5</v>
      </c>
      <c r="BN53" s="8">
        <v>4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4</v>
      </c>
      <c r="BW53" s="8">
        <v>5</v>
      </c>
      <c r="BX53" s="8">
        <v>4</v>
      </c>
    </row>
    <row r="54" spans="1:76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>
        <f t="shared" si="2"/>
        <v>4.833333333333333</v>
      </c>
      <c r="I54" s="32"/>
      <c r="J54" s="46">
        <f t="shared" si="1"/>
        <v>1</v>
      </c>
      <c r="K54" s="47">
        <f t="shared" si="3"/>
        <v>1.8181818181818181E-2</v>
      </c>
      <c r="L54" s="9"/>
      <c r="M54" s="43" t="s">
        <v>54</v>
      </c>
      <c r="N54" s="12">
        <f>COUNTIF($V$54:$BX$54,N48)</f>
        <v>0</v>
      </c>
      <c r="O54" s="12">
        <f>COUNTIF($V$54:$BX$54,O48)</f>
        <v>0</v>
      </c>
      <c r="P54" s="12">
        <f>COUNTIF($V$54:$BX$54,P48)</f>
        <v>1</v>
      </c>
      <c r="Q54" s="12">
        <f>COUNTIF($V$54:$BX$54,Q48)</f>
        <v>7</v>
      </c>
      <c r="R54" s="12">
        <f>COUNTIF($V$54:$BX$54,R48)</f>
        <v>46</v>
      </c>
      <c r="S54" s="12">
        <f t="shared" si="4"/>
        <v>54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4</v>
      </c>
      <c r="BK54" s="8">
        <v>4</v>
      </c>
      <c r="BL54" s="8"/>
      <c r="BM54" s="8">
        <v>5</v>
      </c>
      <c r="BN54" s="8">
        <v>4</v>
      </c>
      <c r="BO54" s="8">
        <v>5</v>
      </c>
      <c r="BP54" s="8">
        <v>5</v>
      </c>
      <c r="BQ54" s="8">
        <v>4</v>
      </c>
      <c r="BR54" s="8">
        <v>4</v>
      </c>
      <c r="BS54" s="8">
        <v>4</v>
      </c>
      <c r="BT54" s="8">
        <v>5</v>
      </c>
      <c r="BU54" s="8">
        <v>5</v>
      </c>
      <c r="BV54" s="8">
        <v>5</v>
      </c>
      <c r="BW54" s="8">
        <v>4</v>
      </c>
      <c r="BX54" s="8">
        <v>3</v>
      </c>
    </row>
    <row r="55" spans="1:76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>
        <f t="shared" si="2"/>
        <v>4.7818181818181822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0</v>
      </c>
      <c r="P55" s="12">
        <f>COUNTIF($V$55:$BX$55,P48)</f>
        <v>2</v>
      </c>
      <c r="Q55" s="12">
        <f>COUNTIF($V$55:$BX$55,Q48)</f>
        <v>8</v>
      </c>
      <c r="R55" s="12">
        <f>COUNTIF($V$55:$BX$55,R48)</f>
        <v>45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4</v>
      </c>
      <c r="BK55" s="8">
        <v>4</v>
      </c>
      <c r="BL55" s="8">
        <v>4</v>
      </c>
      <c r="BM55" s="8">
        <v>5</v>
      </c>
      <c r="BN55" s="8">
        <v>4</v>
      </c>
      <c r="BO55" s="8">
        <v>5</v>
      </c>
      <c r="BP55" s="8">
        <v>5</v>
      </c>
      <c r="BQ55" s="8">
        <v>4</v>
      </c>
      <c r="BR55" s="8">
        <v>4</v>
      </c>
      <c r="BS55" s="8">
        <v>3</v>
      </c>
      <c r="BT55" s="8">
        <v>4</v>
      </c>
      <c r="BU55" s="8">
        <v>5</v>
      </c>
      <c r="BV55" s="8">
        <v>5</v>
      </c>
      <c r="BW55" s="8">
        <v>3</v>
      </c>
      <c r="BX55" s="8">
        <v>4</v>
      </c>
    </row>
    <row r="56" spans="1:76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>
        <f>(N56*$N$48+O56*$O$48+P56*$P$48+Q56*$Q$48+R56*$R$48)/S56</f>
        <v>4.709090909090909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1</v>
      </c>
      <c r="P56" s="12">
        <f>COUNTIF($V$56:$BX$56,P48)</f>
        <v>4</v>
      </c>
      <c r="Q56" s="12">
        <f>COUNTIF($V$56:$BX$56,Q48)</f>
        <v>5</v>
      </c>
      <c r="R56" s="12">
        <f>COUNTIF($V$56:$BX$56,R48)</f>
        <v>45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4</v>
      </c>
      <c r="BL56" s="8">
        <v>4</v>
      </c>
      <c r="BM56" s="8">
        <v>5</v>
      </c>
      <c r="BN56" s="8">
        <v>3</v>
      </c>
      <c r="BO56" s="8">
        <v>5</v>
      </c>
      <c r="BP56" s="8">
        <v>5</v>
      </c>
      <c r="BQ56" s="8">
        <v>4</v>
      </c>
      <c r="BR56" s="8">
        <v>2</v>
      </c>
      <c r="BS56" s="8">
        <v>3</v>
      </c>
      <c r="BT56" s="8">
        <v>4</v>
      </c>
      <c r="BU56" s="8">
        <v>5</v>
      </c>
      <c r="BV56" s="8">
        <v>5</v>
      </c>
      <c r="BW56" s="8">
        <v>3</v>
      </c>
      <c r="BX56" s="8">
        <v>3</v>
      </c>
    </row>
    <row r="57" spans="1:76" ht="27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>
        <f>(N57*$N$48+O57*$O$48+P57*$P$48+Q57*$Q$48+R57*$R$48)/S57</f>
        <v>4.6923076923076925</v>
      </c>
      <c r="I57" s="32"/>
      <c r="J57" s="46">
        <f t="shared" si="1"/>
        <v>3</v>
      </c>
      <c r="K57" s="47">
        <f>J57/(J57+S57)</f>
        <v>5.4545454545454543E-2</v>
      </c>
      <c r="L57" s="9"/>
      <c r="M57" s="44" t="s">
        <v>57</v>
      </c>
      <c r="N57" s="12">
        <f>COUNTIF($V$57:$BX$57,N48)</f>
        <v>0</v>
      </c>
      <c r="O57" s="12">
        <f>COUNTIF($V$57:$BX$57,O48)</f>
        <v>3</v>
      </c>
      <c r="P57" s="12">
        <f>COUNTIF($V$57:$BX$57,P48)</f>
        <v>1</v>
      </c>
      <c r="Q57" s="12">
        <f>COUNTIF($V$57:$BX$57,Q48)</f>
        <v>5</v>
      </c>
      <c r="R57" s="12">
        <f>COUNTIF($V$57:$BX$57,R48)</f>
        <v>43</v>
      </c>
      <c r="S57" s="12">
        <f t="shared" si="4"/>
        <v>52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/>
      <c r="BJ57" s="8">
        <v>4</v>
      </c>
      <c r="BK57" s="8">
        <v>4</v>
      </c>
      <c r="BL57" s="8">
        <v>4</v>
      </c>
      <c r="BM57" s="8">
        <v>4</v>
      </c>
      <c r="BN57" s="8">
        <v>2</v>
      </c>
      <c r="BO57" s="8">
        <v>2</v>
      </c>
      <c r="BP57" s="8">
        <v>5</v>
      </c>
      <c r="BQ57" s="8">
        <v>4</v>
      </c>
      <c r="BR57" s="8">
        <v>3</v>
      </c>
      <c r="BS57" s="8">
        <v>2</v>
      </c>
      <c r="BT57" s="8"/>
      <c r="BU57" s="8">
        <v>5</v>
      </c>
      <c r="BV57" s="8">
        <v>5</v>
      </c>
      <c r="BW57" s="8"/>
      <c r="BX57" s="8">
        <v>5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4.8018389018389023</v>
      </c>
      <c r="I58" s="49"/>
      <c r="J58" s="170" t="s">
        <v>66</v>
      </c>
      <c r="K58" s="170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BX10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8" workbookViewId="0">
      <selection activeCell="I65" sqref="I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76">
      <c r="A4" s="26" t="s">
        <v>119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85"/>
      <c r="J6" s="85"/>
      <c r="K6" s="85"/>
    </row>
    <row r="7" spans="1:76">
      <c r="A7" s="185" t="s">
        <v>99</v>
      </c>
      <c r="B7" s="185"/>
      <c r="C7" s="185"/>
      <c r="D7" s="185"/>
      <c r="E7" s="185"/>
      <c r="F7" s="185"/>
      <c r="G7" s="185"/>
      <c r="H7" s="185"/>
      <c r="I7" s="85"/>
    </row>
    <row r="8" spans="1:76">
      <c r="A8" s="85"/>
      <c r="B8" s="91"/>
      <c r="C8" s="91"/>
      <c r="D8" s="91"/>
      <c r="E8" s="91"/>
      <c r="F8" s="91"/>
      <c r="G8" s="91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</row>
    <row r="12" spans="1:76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82"/>
      <c r="J14" s="82"/>
      <c r="K14" s="82"/>
      <c r="N14" s="208" t="s">
        <v>43</v>
      </c>
      <c r="O14" s="191"/>
      <c r="P14" s="191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90" t="s">
        <v>44</v>
      </c>
      <c r="C16" s="90"/>
      <c r="F16" s="196" t="s">
        <v>17</v>
      </c>
      <c r="G16" s="196"/>
      <c r="H16" s="197"/>
      <c r="I16" s="83"/>
      <c r="J16" s="83"/>
      <c r="K16" s="83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92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7"/>
      <c r="N17" s="218"/>
      <c r="O17" s="218"/>
      <c r="P17" s="218"/>
      <c r="Q17" s="218"/>
      <c r="R17" s="219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92" t="s">
        <v>15</v>
      </c>
      <c r="C19" s="89">
        <f>Q16</f>
        <v>55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92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92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93" t="s">
        <v>40</v>
      </c>
      <c r="D23" s="93" t="s">
        <v>39</v>
      </c>
      <c r="M23" s="198">
        <v>3</v>
      </c>
      <c r="N23" s="214" t="s">
        <v>22</v>
      </c>
      <c r="O23" s="215"/>
      <c r="P23" s="216"/>
      <c r="Q23" s="8">
        <f>COUNTA(V23:BX23)</f>
        <v>52</v>
      </c>
      <c r="R23" s="212">
        <f>SUM(Q23:Q24)</f>
        <v>55</v>
      </c>
      <c r="T23" s="198">
        <v>3</v>
      </c>
      <c r="U23" s="92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/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/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 t="s">
        <v>144</v>
      </c>
      <c r="BR23" s="8" t="s">
        <v>144</v>
      </c>
      <c r="BS23" s="8"/>
      <c r="BT23" s="8" t="s">
        <v>144</v>
      </c>
      <c r="BU23" s="8" t="s">
        <v>144</v>
      </c>
      <c r="BV23" s="8" t="s">
        <v>144</v>
      </c>
      <c r="BW23" s="8" t="s">
        <v>144</v>
      </c>
      <c r="BX23" s="8" t="s">
        <v>144</v>
      </c>
    </row>
    <row r="24" spans="1:76">
      <c r="B24" s="92" t="s">
        <v>22</v>
      </c>
      <c r="C24" s="39">
        <f>Q23</f>
        <v>52</v>
      </c>
      <c r="D24" s="24">
        <f>Q23/$R$23</f>
        <v>0.94545454545454544</v>
      </c>
      <c r="M24" s="198"/>
      <c r="N24" s="214" t="s">
        <v>23</v>
      </c>
      <c r="O24" s="215"/>
      <c r="P24" s="216"/>
      <c r="Q24" s="8">
        <f>COUNTA(V24:BX24)</f>
        <v>3</v>
      </c>
      <c r="R24" s="213"/>
      <c r="T24" s="198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 t="s">
        <v>144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 t="s">
        <v>144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 t="s">
        <v>144</v>
      </c>
      <c r="BT24" s="8"/>
      <c r="BU24" s="8"/>
      <c r="BV24" s="8"/>
      <c r="BW24" s="8"/>
      <c r="BX24" s="8"/>
    </row>
    <row r="25" spans="1:76">
      <c r="B25" s="92" t="s">
        <v>23</v>
      </c>
      <c r="C25" s="39">
        <f>Q24</f>
        <v>3</v>
      </c>
      <c r="D25" s="24">
        <f>Q24/$R$23</f>
        <v>5.4545454545454543E-2</v>
      </c>
      <c r="F25" s="38" t="s">
        <v>25</v>
      </c>
      <c r="G25" s="38"/>
      <c r="H25" s="38"/>
      <c r="I25" s="90"/>
      <c r="M25" s="217"/>
      <c r="N25" s="218"/>
      <c r="O25" s="218"/>
      <c r="P25" s="218"/>
      <c r="Q25" s="218"/>
      <c r="R25" s="219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98">
        <v>4</v>
      </c>
      <c r="N26" s="221" t="s">
        <v>26</v>
      </c>
      <c r="O26" s="221"/>
      <c r="P26" s="221"/>
      <c r="Q26" s="8">
        <f t="shared" ref="Q26:Q34" si="0">COUNTA(V26:BX26)</f>
        <v>3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 t="s">
        <v>144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 t="s">
        <v>144</v>
      </c>
      <c r="BR26" s="8"/>
      <c r="BS26" s="8" t="s">
        <v>144</v>
      </c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3</v>
      </c>
      <c r="H27" s="24">
        <f>Q26/$R$26</f>
        <v>5.4545454545454543E-2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4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 t="s">
        <v>144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144</v>
      </c>
      <c r="AW27" s="8"/>
      <c r="AX27" s="8"/>
      <c r="AY27" s="8" t="s">
        <v>144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 t="s">
        <v>144</v>
      </c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7.2727272727272724E-2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26</v>
      </c>
      <c r="R28" s="220"/>
      <c r="T28" s="198"/>
      <c r="U28" s="20" t="s">
        <v>28</v>
      </c>
      <c r="V28" s="8"/>
      <c r="W28" s="8"/>
      <c r="X28" s="8" t="s">
        <v>144</v>
      </c>
      <c r="Y28" s="8"/>
      <c r="Z28" s="8" t="s">
        <v>144</v>
      </c>
      <c r="AA28" s="8" t="s">
        <v>144</v>
      </c>
      <c r="AB28" s="8" t="s">
        <v>144</v>
      </c>
      <c r="AC28" s="8"/>
      <c r="AD28" s="8"/>
      <c r="AE28" s="8"/>
      <c r="AF28" s="8"/>
      <c r="AG28" s="8" t="s">
        <v>144</v>
      </c>
      <c r="AH28" s="8"/>
      <c r="AI28" s="8" t="s">
        <v>144</v>
      </c>
      <c r="AJ28" s="8"/>
      <c r="AK28" s="8"/>
      <c r="AL28" s="8"/>
      <c r="AM28" s="8"/>
      <c r="AN28" s="8" t="s">
        <v>144</v>
      </c>
      <c r="AO28" s="8" t="s">
        <v>144</v>
      </c>
      <c r="AP28" s="8"/>
      <c r="AQ28" s="8" t="s">
        <v>144</v>
      </c>
      <c r="AR28" s="8"/>
      <c r="AS28" s="8" t="s">
        <v>144</v>
      </c>
      <c r="AT28" s="8"/>
      <c r="AU28" s="8"/>
      <c r="AV28" s="8"/>
      <c r="AW28" s="8" t="s">
        <v>144</v>
      </c>
      <c r="AX28" s="8"/>
      <c r="AY28" s="8"/>
      <c r="AZ28" s="8" t="s">
        <v>144</v>
      </c>
      <c r="BA28" s="8" t="s">
        <v>144</v>
      </c>
      <c r="BB28" s="8" t="s">
        <v>144</v>
      </c>
      <c r="BC28" s="8" t="s">
        <v>144</v>
      </c>
      <c r="BD28" s="8" t="s">
        <v>144</v>
      </c>
      <c r="BE28" s="8" t="s">
        <v>144</v>
      </c>
      <c r="BF28" s="8" t="s">
        <v>144</v>
      </c>
      <c r="BG28" s="8" t="s">
        <v>144</v>
      </c>
      <c r="BH28" s="8" t="s">
        <v>144</v>
      </c>
      <c r="BI28" s="8" t="s">
        <v>144</v>
      </c>
      <c r="BJ28" s="8"/>
      <c r="BK28" s="8" t="s">
        <v>144</v>
      </c>
      <c r="BL28" s="8"/>
      <c r="BM28" s="8"/>
      <c r="BN28" s="8"/>
      <c r="BO28" s="8"/>
      <c r="BP28" s="8" t="s">
        <v>144</v>
      </c>
      <c r="BQ28" s="8"/>
      <c r="BR28" s="8" t="s">
        <v>144</v>
      </c>
      <c r="BS28" s="8"/>
      <c r="BT28" s="8"/>
      <c r="BU28" s="8" t="s">
        <v>144</v>
      </c>
      <c r="BV28" s="8"/>
      <c r="BW28" s="8" t="s">
        <v>144</v>
      </c>
      <c r="BX28" s="8"/>
    </row>
    <row r="29" spans="1:76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26</v>
      </c>
      <c r="H29" s="24">
        <f>Q28/$R$26</f>
        <v>0.47272727272727272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18</v>
      </c>
      <c r="R29" s="220"/>
      <c r="T29" s="198"/>
      <c r="U29" s="20" t="s">
        <v>29</v>
      </c>
      <c r="V29" s="8"/>
      <c r="W29" s="8" t="s">
        <v>144</v>
      </c>
      <c r="X29" s="8"/>
      <c r="Y29" s="8"/>
      <c r="Z29" s="8"/>
      <c r="AA29" s="8"/>
      <c r="AB29" s="8"/>
      <c r="AC29" s="8" t="s">
        <v>144</v>
      </c>
      <c r="AD29" s="8"/>
      <c r="AE29" s="8" t="s">
        <v>144</v>
      </c>
      <c r="AF29" s="8"/>
      <c r="AG29" s="8"/>
      <c r="AH29" s="8" t="s">
        <v>144</v>
      </c>
      <c r="AI29" s="8"/>
      <c r="AJ29" s="8" t="s">
        <v>144</v>
      </c>
      <c r="AK29" s="8" t="s">
        <v>144</v>
      </c>
      <c r="AL29" s="8" t="s">
        <v>144</v>
      </c>
      <c r="AM29" s="8" t="s">
        <v>144</v>
      </c>
      <c r="AN29" s="8"/>
      <c r="AO29" s="8"/>
      <c r="AP29" s="8"/>
      <c r="AQ29" s="8"/>
      <c r="AR29" s="8" t="s">
        <v>144</v>
      </c>
      <c r="AS29" s="8"/>
      <c r="AT29" s="8" t="s">
        <v>144</v>
      </c>
      <c r="AU29" s="8" t="s">
        <v>144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 t="s">
        <v>144</v>
      </c>
      <c r="BM29" s="8" t="s">
        <v>144</v>
      </c>
      <c r="BN29" s="8" t="s">
        <v>144</v>
      </c>
      <c r="BO29" s="8" t="s">
        <v>144</v>
      </c>
      <c r="BP29" s="8"/>
      <c r="BQ29" s="8"/>
      <c r="BR29" s="8"/>
      <c r="BS29" s="8"/>
      <c r="BT29" s="8" t="s">
        <v>144</v>
      </c>
      <c r="BU29" s="8"/>
      <c r="BV29" s="8" t="s">
        <v>144</v>
      </c>
      <c r="BW29" s="8"/>
      <c r="BX29" s="8" t="s">
        <v>144</v>
      </c>
    </row>
    <row r="30" spans="1:76">
      <c r="B30" s="20" t="s">
        <v>32</v>
      </c>
      <c r="C30" s="39">
        <f>Q31</f>
        <v>52</v>
      </c>
      <c r="D30" s="24">
        <f>Q31/$R$31</f>
        <v>0.94545454545454544</v>
      </c>
      <c r="F30" s="20" t="s">
        <v>29</v>
      </c>
      <c r="G30" s="39">
        <f>Q29</f>
        <v>18</v>
      </c>
      <c r="H30" s="24">
        <f>Q29/$R$26</f>
        <v>0.32727272727272727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 t="s">
        <v>144</v>
      </c>
      <c r="W30" s="8"/>
      <c r="X30" s="8"/>
      <c r="Y30" s="8"/>
      <c r="Z30" s="8"/>
      <c r="AA30" s="8"/>
      <c r="AB30" s="8"/>
      <c r="AC30" s="8"/>
      <c r="AD30" s="8"/>
      <c r="AE30" s="8"/>
      <c r="AF30" s="8" t="s">
        <v>144</v>
      </c>
      <c r="AG30" s="8"/>
      <c r="AH30" s="8"/>
      <c r="AI30" s="8"/>
      <c r="AJ30" s="8"/>
      <c r="AK30" s="8"/>
      <c r="AL30" s="8"/>
      <c r="AM30" s="8"/>
      <c r="AN30" s="8"/>
      <c r="AO30" s="8"/>
      <c r="AP30" s="8" t="s">
        <v>144</v>
      </c>
      <c r="AQ30" s="8"/>
      <c r="AR30" s="8"/>
      <c r="AS30" s="8"/>
      <c r="AT30" s="8"/>
      <c r="AU30" s="8"/>
      <c r="AV30" s="8"/>
      <c r="AW30" s="8"/>
      <c r="AX30" s="8" t="s">
        <v>144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2</v>
      </c>
      <c r="D31" s="24">
        <f>Q32/$R$31</f>
        <v>3.6363636363636362E-2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52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/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 t="s">
        <v>144</v>
      </c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 t="s">
        <v>144</v>
      </c>
      <c r="AX31" s="8" t="s">
        <v>144</v>
      </c>
      <c r="AY31" s="8"/>
      <c r="AZ31" s="8" t="s">
        <v>144</v>
      </c>
      <c r="BA31" s="8" t="s">
        <v>144</v>
      </c>
      <c r="BB31" s="8" t="s">
        <v>144</v>
      </c>
      <c r="BC31" s="8" t="s">
        <v>144</v>
      </c>
      <c r="BD31" s="8" t="s">
        <v>144</v>
      </c>
      <c r="BE31" s="8" t="s">
        <v>144</v>
      </c>
      <c r="BF31" s="8" t="s">
        <v>144</v>
      </c>
      <c r="BG31" s="8" t="s">
        <v>144</v>
      </c>
      <c r="BH31" s="8" t="s">
        <v>144</v>
      </c>
      <c r="BI31" s="8" t="s">
        <v>144</v>
      </c>
      <c r="BJ31" s="8" t="s">
        <v>144</v>
      </c>
      <c r="BK31" s="8" t="s">
        <v>144</v>
      </c>
      <c r="BL31" s="8" t="s">
        <v>144</v>
      </c>
      <c r="BM31" s="8" t="s">
        <v>144</v>
      </c>
      <c r="BN31" s="8" t="s">
        <v>144</v>
      </c>
      <c r="BO31" s="8" t="s">
        <v>144</v>
      </c>
      <c r="BP31" s="8" t="s">
        <v>144</v>
      </c>
      <c r="BQ31" s="8"/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 t="s">
        <v>144</v>
      </c>
      <c r="BX31" s="8" t="s">
        <v>144</v>
      </c>
    </row>
    <row r="32" spans="1:76">
      <c r="B32" s="20" t="s">
        <v>33</v>
      </c>
      <c r="C32" s="39">
        <f>Q33</f>
        <v>1</v>
      </c>
      <c r="D32" s="24">
        <f>Q33/$R$31</f>
        <v>1.8181818181818181E-2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2</v>
      </c>
      <c r="R32" s="220"/>
      <c r="T32" s="198"/>
      <c r="U32" s="22" t="s">
        <v>64</v>
      </c>
      <c r="V32" s="8"/>
      <c r="W32" s="8"/>
      <c r="X32" s="8"/>
      <c r="Y32" s="8"/>
      <c r="Z32" s="8"/>
      <c r="AA32" s="8" t="s">
        <v>144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 t="s">
        <v>144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1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 t="s">
        <v>144</v>
      </c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90"/>
      <c r="C35" s="90"/>
    </row>
    <row r="36" spans="1:76">
      <c r="B36" s="90"/>
      <c r="C36" s="90"/>
    </row>
    <row r="37" spans="1:76">
      <c r="A37" s="26" t="s">
        <v>119</v>
      </c>
      <c r="B37" s="26"/>
      <c r="C37" s="26"/>
      <c r="D37" s="26"/>
      <c r="E37" s="26"/>
      <c r="F37" s="27"/>
      <c r="G37" s="27"/>
      <c r="H37" s="27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99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90"/>
      <c r="C46" s="90"/>
      <c r="D46" s="91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4.9272727272727277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0</v>
      </c>
      <c r="Q49" s="12">
        <f>COUNTIF($V$49:$BX$49,Q48)</f>
        <v>4</v>
      </c>
      <c r="R49" s="12">
        <f>COUNTIF($V$49:$BX$49,R48)</f>
        <v>51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4</v>
      </c>
      <c r="BO49" s="8">
        <v>4</v>
      </c>
      <c r="BP49" s="8">
        <v>5</v>
      </c>
      <c r="BQ49" s="8">
        <v>5</v>
      </c>
      <c r="BR49" s="8">
        <v>5</v>
      </c>
      <c r="BS49" s="8">
        <v>5</v>
      </c>
      <c r="BT49" s="8">
        <v>4</v>
      </c>
      <c r="BU49" s="8">
        <v>5</v>
      </c>
      <c r="BV49" s="8">
        <v>5</v>
      </c>
      <c r="BW49" s="8">
        <v>5</v>
      </c>
      <c r="BX49" s="8">
        <v>4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4.8545454545454545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2</v>
      </c>
      <c r="Q50" s="12">
        <f>COUNTIF($V$50:$BX$50,Q48)</f>
        <v>4</v>
      </c>
      <c r="R50" s="12">
        <f>COUNTIF($V$50:$BX$50,R48)</f>
        <v>49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4</v>
      </c>
      <c r="BO50" s="8">
        <v>3</v>
      </c>
      <c r="BP50" s="8">
        <v>5</v>
      </c>
      <c r="BQ50" s="8">
        <v>5</v>
      </c>
      <c r="BR50" s="8">
        <v>4</v>
      </c>
      <c r="BS50" s="8">
        <v>5</v>
      </c>
      <c r="BT50" s="8">
        <v>4</v>
      </c>
      <c r="BU50" s="8">
        <v>3</v>
      </c>
      <c r="BV50" s="8">
        <v>5</v>
      </c>
      <c r="BW50" s="8">
        <v>4</v>
      </c>
      <c r="BX50" s="8">
        <v>5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4.8545454545454545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1</v>
      </c>
      <c r="Q51" s="12">
        <f>COUNTIF($V$51:$BX$51,Q48)</f>
        <v>6</v>
      </c>
      <c r="R51" s="12">
        <f>COUNTIF($V$51:$BX$51,R48)</f>
        <v>48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4</v>
      </c>
      <c r="BO51" s="8">
        <v>3</v>
      </c>
      <c r="BP51" s="8">
        <v>5</v>
      </c>
      <c r="BQ51" s="8">
        <v>5</v>
      </c>
      <c r="BR51" s="8">
        <v>4</v>
      </c>
      <c r="BS51" s="8">
        <v>5</v>
      </c>
      <c r="BT51" s="8">
        <v>4</v>
      </c>
      <c r="BU51" s="8">
        <v>4</v>
      </c>
      <c r="BV51" s="8">
        <v>5</v>
      </c>
      <c r="BW51" s="8">
        <v>4</v>
      </c>
      <c r="BX51" s="8">
        <v>4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4.9090909090909092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1</v>
      </c>
      <c r="Q52" s="12">
        <f>COUNTIF($V$52:$BX$52,Q48)</f>
        <v>3</v>
      </c>
      <c r="R52" s="12">
        <f>COUNTIF($V$52:$BX$52,R48)</f>
        <v>51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4</v>
      </c>
      <c r="BO52" s="8">
        <v>3</v>
      </c>
      <c r="BP52" s="8">
        <v>5</v>
      </c>
      <c r="BQ52" s="8">
        <v>5</v>
      </c>
      <c r="BR52" s="8">
        <v>5</v>
      </c>
      <c r="BS52" s="8">
        <v>5</v>
      </c>
      <c r="BT52" s="8">
        <v>4</v>
      </c>
      <c r="BU52" s="8">
        <v>5</v>
      </c>
      <c r="BV52" s="8">
        <v>5</v>
      </c>
      <c r="BW52" s="8">
        <v>4</v>
      </c>
      <c r="BX52" s="8">
        <v>5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4.9272727272727277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0</v>
      </c>
      <c r="P53" s="12">
        <f>COUNTIF($V$53:$BX$53,P48)</f>
        <v>0</v>
      </c>
      <c r="Q53" s="12">
        <f>COUNTIF($V$53:$BX$53,Q48)</f>
        <v>4</v>
      </c>
      <c r="R53" s="12">
        <f>COUNTIF($V$53:$BX$53,R48)</f>
        <v>51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4</v>
      </c>
      <c r="BO53" s="8">
        <v>4</v>
      </c>
      <c r="BP53" s="8">
        <v>5</v>
      </c>
      <c r="BQ53" s="8">
        <v>5</v>
      </c>
      <c r="BR53" s="8">
        <v>5</v>
      </c>
      <c r="BS53" s="8">
        <v>4</v>
      </c>
      <c r="BT53" s="8">
        <v>4</v>
      </c>
      <c r="BU53" s="8">
        <v>5</v>
      </c>
      <c r="BV53" s="8">
        <v>5</v>
      </c>
      <c r="BW53" s="8">
        <v>5</v>
      </c>
      <c r="BX53" s="8">
        <v>5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4.7454545454545451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0</v>
      </c>
      <c r="P54" s="12">
        <f>COUNTIF($V$54:$BX$54,P48)</f>
        <v>4</v>
      </c>
      <c r="Q54" s="12">
        <f>COUNTIF($V$54:$BX$54,Q48)</f>
        <v>6</v>
      </c>
      <c r="R54" s="12">
        <f>COUNTIF($V$54:$BX$54,R48)</f>
        <v>45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4</v>
      </c>
      <c r="BO54" s="8">
        <v>3</v>
      </c>
      <c r="BP54" s="8">
        <v>4</v>
      </c>
      <c r="BQ54" s="8">
        <v>5</v>
      </c>
      <c r="BR54" s="8">
        <v>4</v>
      </c>
      <c r="BS54" s="8">
        <v>4</v>
      </c>
      <c r="BT54" s="8">
        <v>4</v>
      </c>
      <c r="BU54" s="8">
        <v>4</v>
      </c>
      <c r="BV54" s="8">
        <v>3</v>
      </c>
      <c r="BW54" s="8">
        <v>3</v>
      </c>
      <c r="BX54" s="8">
        <v>3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4.8545454545454545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0</v>
      </c>
      <c r="P55" s="12">
        <f>COUNTIF($V$55:$BX$55,P48)</f>
        <v>1</v>
      </c>
      <c r="Q55" s="12">
        <f>COUNTIF($V$55:$BX$55,Q48)</f>
        <v>6</v>
      </c>
      <c r="R55" s="12">
        <f>COUNTIF($V$55:$BX$55,R48)</f>
        <v>48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4</v>
      </c>
      <c r="BO55" s="8">
        <v>3</v>
      </c>
      <c r="BP55" s="8">
        <v>5</v>
      </c>
      <c r="BQ55" s="8">
        <v>5</v>
      </c>
      <c r="BR55" s="8">
        <v>4</v>
      </c>
      <c r="BS55" s="8">
        <v>4</v>
      </c>
      <c r="BT55" s="8">
        <v>4</v>
      </c>
      <c r="BU55" s="8">
        <v>5</v>
      </c>
      <c r="BV55" s="8">
        <v>4</v>
      </c>
      <c r="BW55" s="8">
        <v>4</v>
      </c>
      <c r="BX55" s="8">
        <v>5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4.7272727272727275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2</v>
      </c>
      <c r="P56" s="12">
        <f>COUNTIF($V$56:$BX$56,P48)</f>
        <v>1</v>
      </c>
      <c r="Q56" s="12">
        <f>COUNTIF($V$56:$BX$56,Q48)</f>
        <v>7</v>
      </c>
      <c r="R56" s="12">
        <f>COUNTIF($V$56:$BX$56,R48)</f>
        <v>45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2</v>
      </c>
      <c r="BN56" s="8">
        <v>4</v>
      </c>
      <c r="BO56" s="8">
        <v>3</v>
      </c>
      <c r="BP56" s="8">
        <v>4</v>
      </c>
      <c r="BQ56" s="8">
        <v>4</v>
      </c>
      <c r="BR56" s="8">
        <v>4</v>
      </c>
      <c r="BS56" s="8">
        <v>5</v>
      </c>
      <c r="BT56" s="8">
        <v>4</v>
      </c>
      <c r="BU56" s="8">
        <v>4</v>
      </c>
      <c r="BV56" s="8">
        <v>2</v>
      </c>
      <c r="BW56" s="8">
        <v>4</v>
      </c>
      <c r="BX56" s="8">
        <v>5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4.8148148148148149</v>
      </c>
      <c r="I57" s="32"/>
      <c r="J57" s="46">
        <f t="shared" si="1"/>
        <v>1</v>
      </c>
      <c r="K57" s="47">
        <f>J57/(J57+S57)</f>
        <v>1.8181818181818181E-2</v>
      </c>
      <c r="L57" s="9"/>
      <c r="M57" s="44" t="s">
        <v>57</v>
      </c>
      <c r="N57" s="12">
        <f>COUNTIF($V$57:$BX$57,N48)</f>
        <v>0</v>
      </c>
      <c r="O57" s="12">
        <f>COUNTIF($V$57:$BX$57,O48)</f>
        <v>1</v>
      </c>
      <c r="P57" s="12">
        <f>COUNTIF($V$57:$BX$57,P48)</f>
        <v>1</v>
      </c>
      <c r="Q57" s="12">
        <f>COUNTIF($V$57:$BX$57,Q48)</f>
        <v>5</v>
      </c>
      <c r="R57" s="12">
        <f>COUNTIF($V$57:$BX$57,R48)</f>
        <v>47</v>
      </c>
      <c r="S57" s="12">
        <f t="shared" si="4"/>
        <v>54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/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4</v>
      </c>
      <c r="BM57" s="8">
        <v>5</v>
      </c>
      <c r="BN57" s="8">
        <v>4</v>
      </c>
      <c r="BO57" s="8">
        <v>2</v>
      </c>
      <c r="BP57" s="8">
        <v>5</v>
      </c>
      <c r="BQ57" s="8">
        <v>4</v>
      </c>
      <c r="BR57" s="8">
        <v>3</v>
      </c>
      <c r="BS57" s="8">
        <v>5</v>
      </c>
      <c r="BT57" s="8">
        <v>4</v>
      </c>
      <c r="BU57" s="8">
        <v>5</v>
      </c>
      <c r="BV57" s="8">
        <v>5</v>
      </c>
      <c r="BW57" s="8">
        <v>4</v>
      </c>
      <c r="BX57" s="8">
        <v>5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4.8460905349794245</v>
      </c>
      <c r="I58" s="49"/>
      <c r="J58" s="170" t="s">
        <v>66</v>
      </c>
      <c r="K58" s="17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9:H39"/>
    <mergeCell ref="A40:H40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BX10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8" workbookViewId="0">
      <selection activeCell="H62" sqref="H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4" spans="1:76">
      <c r="A4" s="185" t="s">
        <v>142</v>
      </c>
      <c r="B4" s="185"/>
      <c r="C4" s="185"/>
      <c r="D4" s="185"/>
      <c r="E4" s="185"/>
      <c r="F4" s="178"/>
      <c r="G4" s="178"/>
      <c r="H4" s="178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53"/>
      <c r="J6" s="153"/>
      <c r="K6" s="153"/>
    </row>
    <row r="7" spans="1:76">
      <c r="A7" s="185" t="s">
        <v>103</v>
      </c>
      <c r="B7" s="185"/>
      <c r="C7" s="185"/>
      <c r="D7" s="185"/>
      <c r="E7" s="185"/>
      <c r="F7" s="185"/>
      <c r="G7" s="185"/>
      <c r="H7" s="185"/>
      <c r="I7" s="153"/>
    </row>
    <row r="8" spans="1:76">
      <c r="A8" s="153"/>
      <c r="B8" s="152"/>
      <c r="C8" s="152"/>
      <c r="D8" s="152"/>
      <c r="E8" s="152"/>
      <c r="F8" s="152"/>
      <c r="G8" s="152"/>
    </row>
    <row r="9" spans="1:76">
      <c r="A9" s="227" t="s">
        <v>37</v>
      </c>
      <c r="B9" s="187"/>
      <c r="C9" s="187"/>
      <c r="D9" s="187"/>
      <c r="E9" s="187"/>
      <c r="F9" s="187"/>
      <c r="G9" s="188"/>
      <c r="H9" s="191">
        <v>40</v>
      </c>
      <c r="I9" s="191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156"/>
      <c r="B11" s="156"/>
      <c r="C11" s="156"/>
      <c r="D11" s="156"/>
      <c r="E11" s="156"/>
      <c r="F11" s="156"/>
      <c r="G11" s="157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</row>
    <row r="12" spans="1:76">
      <c r="A12" s="156"/>
      <c r="B12" s="156"/>
      <c r="C12" s="156"/>
      <c r="D12" s="156"/>
      <c r="E12" s="156"/>
      <c r="F12" s="156"/>
      <c r="G12" s="157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54"/>
      <c r="J14" s="154"/>
      <c r="K14" s="154"/>
      <c r="N14" s="208" t="s">
        <v>43</v>
      </c>
      <c r="O14" s="191"/>
      <c r="P14" s="191"/>
      <c r="Q14" s="16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159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40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51" t="s">
        <v>44</v>
      </c>
      <c r="C16" s="151"/>
      <c r="F16" s="196" t="s">
        <v>17</v>
      </c>
      <c r="G16" s="196"/>
      <c r="H16" s="197"/>
      <c r="I16" s="160"/>
      <c r="J16" s="160"/>
      <c r="K16" s="160"/>
      <c r="M16" s="198"/>
      <c r="N16" s="214" t="s">
        <v>15</v>
      </c>
      <c r="O16" s="215"/>
      <c r="P16" s="216"/>
      <c r="Q16" s="8">
        <f>COUNTA(V16:BX16)</f>
        <v>40</v>
      </c>
      <c r="R16" s="213"/>
      <c r="T16" s="198"/>
      <c r="U16" s="168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1:76">
      <c r="A17" s="15"/>
      <c r="B17" s="41" t="s">
        <v>45</v>
      </c>
      <c r="C17" s="167" t="s">
        <v>40</v>
      </c>
      <c r="D17" s="167" t="s">
        <v>39</v>
      </c>
      <c r="F17" s="41" t="s">
        <v>45</v>
      </c>
      <c r="G17" s="167" t="s">
        <v>40</v>
      </c>
      <c r="H17" s="167" t="s">
        <v>39</v>
      </c>
      <c r="I17" s="160"/>
      <c r="J17" s="160"/>
      <c r="K17" s="160"/>
      <c r="M17" s="217"/>
      <c r="N17" s="218"/>
      <c r="O17" s="218"/>
      <c r="P17" s="218"/>
      <c r="Q17" s="218"/>
      <c r="R17" s="219"/>
      <c r="T17" s="161"/>
      <c r="U17" s="16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158">
        <f>Q15</f>
        <v>0</v>
      </c>
      <c r="D18" s="24">
        <f>Q15/$R$15</f>
        <v>0</v>
      </c>
      <c r="F18" s="16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40</v>
      </c>
      <c r="T18" s="198">
        <v>2</v>
      </c>
      <c r="U18" s="16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68" t="s">
        <v>15</v>
      </c>
      <c r="C19" s="158">
        <f>Q16</f>
        <v>40</v>
      </c>
      <c r="D19" s="24">
        <f>Q16/$R$15</f>
        <v>1</v>
      </c>
      <c r="F19" s="168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6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40</v>
      </c>
      <c r="D20" s="48">
        <f>SUM(D18:D19)</f>
        <v>1</v>
      </c>
      <c r="F20" s="168" t="s">
        <v>20</v>
      </c>
      <c r="G20" s="39">
        <f>Q20</f>
        <v>40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40</v>
      </c>
      <c r="R20" s="220"/>
      <c r="T20" s="198"/>
      <c r="U20" s="168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</row>
    <row r="21" spans="1:76">
      <c r="F21" s="16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6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40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61"/>
      <c r="U22" s="16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167" t="s">
        <v>40</v>
      </c>
      <c r="D23" s="167" t="s">
        <v>39</v>
      </c>
      <c r="M23" s="198">
        <v>3</v>
      </c>
      <c r="N23" s="214" t="s">
        <v>22</v>
      </c>
      <c r="O23" s="215"/>
      <c r="P23" s="216"/>
      <c r="Q23" s="8">
        <f>COUNTA(V23:BX23)</f>
        <v>39</v>
      </c>
      <c r="R23" s="212">
        <f>SUM(Q23:Q24)</f>
        <v>40</v>
      </c>
      <c r="T23" s="198">
        <v>3</v>
      </c>
      <c r="U23" s="168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/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</row>
    <row r="24" spans="1:76">
      <c r="B24" s="168" t="s">
        <v>22</v>
      </c>
      <c r="C24" s="39">
        <f>Q23</f>
        <v>39</v>
      </c>
      <c r="D24" s="24">
        <f>Q23/$R$23</f>
        <v>0.97499999999999998</v>
      </c>
      <c r="M24" s="198"/>
      <c r="N24" s="214" t="s">
        <v>23</v>
      </c>
      <c r="O24" s="215"/>
      <c r="P24" s="216"/>
      <c r="Q24" s="8">
        <f>COUNTA(V24:BX24)</f>
        <v>1</v>
      </c>
      <c r="R24" s="213"/>
      <c r="T24" s="198"/>
      <c r="U24" s="168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 t="s">
        <v>144</v>
      </c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</row>
    <row r="25" spans="1:76">
      <c r="B25" s="168" t="s">
        <v>23</v>
      </c>
      <c r="C25" s="39">
        <f>Q24</f>
        <v>1</v>
      </c>
      <c r="D25" s="24">
        <f>Q24/$R$23</f>
        <v>2.5000000000000001E-2</v>
      </c>
      <c r="F25" s="38" t="s">
        <v>25</v>
      </c>
      <c r="G25" s="38"/>
      <c r="H25" s="38"/>
      <c r="I25" s="151"/>
      <c r="M25" s="217"/>
      <c r="N25" s="218"/>
      <c r="O25" s="218"/>
      <c r="P25" s="218"/>
      <c r="Q25" s="218"/>
      <c r="R25" s="219"/>
      <c r="T25" s="161"/>
      <c r="U25" s="16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40</v>
      </c>
      <c r="D26" s="48">
        <f>SUM(D24:D25)</f>
        <v>1</v>
      </c>
      <c r="F26" s="41" t="s">
        <v>45</v>
      </c>
      <c r="G26" s="167" t="s">
        <v>40</v>
      </c>
      <c r="H26" s="167" t="s">
        <v>39</v>
      </c>
      <c r="J26" s="151"/>
      <c r="K26" s="151"/>
      <c r="M26" s="198">
        <v>4</v>
      </c>
      <c r="N26" s="221" t="s">
        <v>26</v>
      </c>
      <c r="O26" s="221"/>
      <c r="P26" s="221"/>
      <c r="Q26" s="8">
        <f t="shared" ref="Q26:Q34" si="0">COUNTA(V26:BX26)</f>
        <v>0</v>
      </c>
      <c r="R26" s="212">
        <f>SUM(Q26:Q30)</f>
        <v>40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2</v>
      </c>
      <c r="R27" s="220"/>
      <c r="T27" s="198"/>
      <c r="U27" s="20" t="s">
        <v>27</v>
      </c>
      <c r="V27" s="8"/>
      <c r="W27" s="8"/>
      <c r="X27" s="8"/>
      <c r="Y27" s="8"/>
      <c r="Z27" s="8"/>
      <c r="AA27" s="8" t="s">
        <v>144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 t="s">
        <v>144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0.05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20</v>
      </c>
      <c r="R28" s="220"/>
      <c r="T28" s="198"/>
      <c r="U28" s="20" t="s">
        <v>28</v>
      </c>
      <c r="V28" s="8" t="s">
        <v>144</v>
      </c>
      <c r="W28" s="8" t="s">
        <v>144</v>
      </c>
      <c r="X28" s="8"/>
      <c r="Y28" s="8" t="s">
        <v>144</v>
      </c>
      <c r="Z28" s="8" t="s">
        <v>144</v>
      </c>
      <c r="AA28" s="8"/>
      <c r="AB28" s="8" t="s">
        <v>144</v>
      </c>
      <c r="AC28" s="8"/>
      <c r="AD28" s="8"/>
      <c r="AE28" s="8"/>
      <c r="AF28" s="8"/>
      <c r="AG28" s="8"/>
      <c r="AH28" s="8"/>
      <c r="AI28" s="8" t="s">
        <v>144</v>
      </c>
      <c r="AJ28" s="8" t="s">
        <v>144</v>
      </c>
      <c r="AK28" s="8"/>
      <c r="AL28" s="8" t="s">
        <v>144</v>
      </c>
      <c r="AM28" s="8"/>
      <c r="AN28" s="8"/>
      <c r="AO28" s="8" t="s">
        <v>144</v>
      </c>
      <c r="AP28" s="8" t="s">
        <v>144</v>
      </c>
      <c r="AQ28" s="8" t="s">
        <v>144</v>
      </c>
      <c r="AR28" s="8" t="s">
        <v>144</v>
      </c>
      <c r="AS28" s="8" t="s">
        <v>144</v>
      </c>
      <c r="AT28" s="8"/>
      <c r="AU28" s="8" t="s">
        <v>144</v>
      </c>
      <c r="AV28" s="8" t="s">
        <v>144</v>
      </c>
      <c r="AW28" s="8" t="s">
        <v>144</v>
      </c>
      <c r="AX28" s="8"/>
      <c r="AY28" s="8" t="s">
        <v>144</v>
      </c>
      <c r="AZ28" s="8" t="s">
        <v>144</v>
      </c>
      <c r="BA28" s="8"/>
      <c r="BB28" s="8"/>
      <c r="BC28" s="8" t="s">
        <v>144</v>
      </c>
      <c r="BD28" s="8"/>
      <c r="BE28" s="8"/>
      <c r="BF28" s="8"/>
      <c r="BG28" s="8" t="s">
        <v>144</v>
      </c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</row>
    <row r="29" spans="1:76" ht="15.75" customHeight="1">
      <c r="B29" s="41" t="s">
        <v>45</v>
      </c>
      <c r="C29" s="167" t="s">
        <v>40</v>
      </c>
      <c r="D29" s="167" t="s">
        <v>39</v>
      </c>
      <c r="E29" s="40"/>
      <c r="F29" s="20" t="s">
        <v>28</v>
      </c>
      <c r="G29" s="39">
        <f>Q28</f>
        <v>20</v>
      </c>
      <c r="H29" s="24">
        <f>Q28/$R$26</f>
        <v>0.5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15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144</v>
      </c>
      <c r="AE29" s="8" t="s">
        <v>144</v>
      </c>
      <c r="AF29" s="8" t="s">
        <v>144</v>
      </c>
      <c r="AG29" s="8" t="s">
        <v>144</v>
      </c>
      <c r="AH29" s="8" t="s">
        <v>144</v>
      </c>
      <c r="AI29" s="8"/>
      <c r="AJ29" s="8"/>
      <c r="AK29" s="8" t="s">
        <v>144</v>
      </c>
      <c r="AL29" s="8"/>
      <c r="AM29" s="8" t="s">
        <v>144</v>
      </c>
      <c r="AN29" s="8" t="s">
        <v>144</v>
      </c>
      <c r="AO29" s="8"/>
      <c r="AP29" s="8"/>
      <c r="AQ29" s="8"/>
      <c r="AR29" s="8"/>
      <c r="AS29" s="8"/>
      <c r="AT29" s="8"/>
      <c r="AU29" s="8"/>
      <c r="AV29" s="8"/>
      <c r="AW29" s="8"/>
      <c r="AX29" s="8" t="s">
        <v>144</v>
      </c>
      <c r="AY29" s="8"/>
      <c r="AZ29" s="8"/>
      <c r="BA29" s="8" t="s">
        <v>144</v>
      </c>
      <c r="BB29" s="8" t="s">
        <v>144</v>
      </c>
      <c r="BC29" s="8"/>
      <c r="BD29" s="8" t="s">
        <v>144</v>
      </c>
      <c r="BE29" s="8" t="s">
        <v>144</v>
      </c>
      <c r="BF29" s="8"/>
      <c r="BG29" s="8"/>
      <c r="BH29" s="8" t="s">
        <v>144</v>
      </c>
      <c r="BI29" s="8" t="s">
        <v>144</v>
      </c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</row>
    <row r="30" spans="1:76">
      <c r="B30" s="20" t="s">
        <v>32</v>
      </c>
      <c r="C30" s="39">
        <f>Q31</f>
        <v>37</v>
      </c>
      <c r="D30" s="24">
        <f>Q31/$R$31</f>
        <v>0.92500000000000004</v>
      </c>
      <c r="F30" s="20" t="s">
        <v>29</v>
      </c>
      <c r="G30" s="39">
        <f>Q29</f>
        <v>15</v>
      </c>
      <c r="H30" s="24">
        <f>Q29/$R$26</f>
        <v>0.375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3</v>
      </c>
      <c r="R30" s="213"/>
      <c r="T30" s="198"/>
      <c r="U30" s="20" t="s">
        <v>30</v>
      </c>
      <c r="V30" s="8"/>
      <c r="W30" s="8"/>
      <c r="X30" s="8" t="s">
        <v>144</v>
      </c>
      <c r="Y30" s="8"/>
      <c r="Z30" s="8"/>
      <c r="AA30" s="8"/>
      <c r="AB30" s="8"/>
      <c r="AC30" s="8" t="s">
        <v>144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 t="s">
        <v>144</v>
      </c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1</v>
      </c>
      <c r="D31" s="24">
        <f>Q32/$R$31</f>
        <v>2.5000000000000001E-2</v>
      </c>
      <c r="F31" s="20" t="s">
        <v>30</v>
      </c>
      <c r="G31" s="39">
        <f>Q30</f>
        <v>3</v>
      </c>
      <c r="H31" s="24">
        <f>Q30/$R$26</f>
        <v>7.4999999999999997E-2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37</v>
      </c>
      <c r="R31" s="212">
        <f>SUM(Q31:Q34)</f>
        <v>40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/>
      <c r="AK31" s="8" t="s">
        <v>144</v>
      </c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 t="s">
        <v>144</v>
      </c>
      <c r="AX31" s="8" t="s">
        <v>144</v>
      </c>
      <c r="AY31" s="8" t="s">
        <v>144</v>
      </c>
      <c r="AZ31" s="8" t="s">
        <v>144</v>
      </c>
      <c r="BA31" s="8" t="s">
        <v>144</v>
      </c>
      <c r="BB31" s="8" t="s">
        <v>144</v>
      </c>
      <c r="BC31" s="8" t="s">
        <v>144</v>
      </c>
      <c r="BD31" s="8"/>
      <c r="BE31" s="8" t="s">
        <v>144</v>
      </c>
      <c r="BF31" s="8" t="s">
        <v>144</v>
      </c>
      <c r="BG31" s="8" t="s">
        <v>144</v>
      </c>
      <c r="BH31" s="8" t="s">
        <v>144</v>
      </c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</row>
    <row r="32" spans="1:76">
      <c r="B32" s="20" t="s">
        <v>33</v>
      </c>
      <c r="C32" s="39">
        <f>Q33</f>
        <v>1</v>
      </c>
      <c r="D32" s="24">
        <f>Q33/$R$31</f>
        <v>2.5000000000000001E-2</v>
      </c>
      <c r="F32" s="42" t="s">
        <v>46</v>
      </c>
      <c r="G32" s="45">
        <f>SUM(G27:G31)</f>
        <v>40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1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144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1</v>
      </c>
      <c r="D33" s="24">
        <f>Q34/$R$31</f>
        <v>2.5000000000000001E-2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1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 t="s">
        <v>144</v>
      </c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1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 t="s">
        <v>144</v>
      </c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51"/>
      <c r="C35" s="151"/>
    </row>
    <row r="36" spans="1:76">
      <c r="B36" s="151"/>
      <c r="C36" s="151"/>
    </row>
    <row r="37" spans="1:76">
      <c r="A37" s="185" t="s">
        <v>142</v>
      </c>
      <c r="B37" s="185"/>
      <c r="C37" s="185"/>
      <c r="D37" s="185"/>
      <c r="E37" s="185"/>
      <c r="F37" s="178"/>
      <c r="G37" s="178"/>
      <c r="H37" s="178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53"/>
      <c r="J39" s="153"/>
      <c r="K39" s="153"/>
    </row>
    <row r="40" spans="1:76">
      <c r="A40" s="185" t="s">
        <v>103</v>
      </c>
      <c r="B40" s="185"/>
      <c r="C40" s="185"/>
      <c r="D40" s="185"/>
      <c r="E40" s="185"/>
      <c r="F40" s="185"/>
      <c r="G40" s="185"/>
      <c r="H40" s="185"/>
      <c r="I40" s="153"/>
    </row>
    <row r="41" spans="1:76">
      <c r="A41" s="153"/>
      <c r="B41" s="152"/>
      <c r="C41" s="152"/>
      <c r="D41" s="152"/>
      <c r="E41" s="152"/>
      <c r="F41" s="152"/>
      <c r="G41" s="152"/>
    </row>
    <row r="42" spans="1:76">
      <c r="A42" s="227" t="s">
        <v>37</v>
      </c>
      <c r="B42" s="187"/>
      <c r="C42" s="187"/>
      <c r="D42" s="187"/>
      <c r="E42" s="187"/>
      <c r="F42" s="187"/>
      <c r="G42" s="188"/>
      <c r="H42" s="191">
        <f>H9</f>
        <v>40</v>
      </c>
      <c r="I42" s="191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56"/>
      <c r="B44" s="156"/>
      <c r="C44" s="156"/>
      <c r="D44" s="156"/>
      <c r="E44" s="156"/>
      <c r="F44" s="156"/>
      <c r="G44" s="157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51"/>
      <c r="C46" s="151"/>
      <c r="D46" s="15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61" t="s">
        <v>40</v>
      </c>
      <c r="K48" s="161" t="s">
        <v>39</v>
      </c>
      <c r="L48" s="6"/>
      <c r="M48" s="10" t="s">
        <v>59</v>
      </c>
      <c r="N48" s="161">
        <v>1</v>
      </c>
      <c r="O48" s="161">
        <v>2</v>
      </c>
      <c r="P48" s="161">
        <v>3</v>
      </c>
      <c r="Q48" s="161">
        <v>4</v>
      </c>
      <c r="R48" s="16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>
        <f>(N49*$N$48+O49*$O$48+P49*$P$48+Q49*$Q$48+R49*$R$48)/S49</f>
        <v>4.5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1</v>
      </c>
      <c r="P49" s="12">
        <f>COUNTIF($V$49:$BX$49,P48)</f>
        <v>5</v>
      </c>
      <c r="Q49" s="12">
        <f>COUNTIF($V$49:$BX$49,Q48)</f>
        <v>7</v>
      </c>
      <c r="R49" s="12">
        <f>COUNTIF($V$49:$BX$49,R48)</f>
        <v>27</v>
      </c>
      <c r="S49" s="12">
        <f>SUM(N49:R49)</f>
        <v>40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4</v>
      </c>
      <c r="AW49" s="8">
        <v>4</v>
      </c>
      <c r="AX49" s="8">
        <v>4</v>
      </c>
      <c r="AY49" s="8">
        <v>3</v>
      </c>
      <c r="AZ49" s="8">
        <v>3</v>
      </c>
      <c r="BA49" s="8">
        <v>3</v>
      </c>
      <c r="BB49" s="8">
        <v>2</v>
      </c>
      <c r="BC49" s="8">
        <v>5</v>
      </c>
      <c r="BD49" s="8">
        <v>4</v>
      </c>
      <c r="BE49" s="8">
        <v>4</v>
      </c>
      <c r="BF49" s="8">
        <v>4</v>
      </c>
      <c r="BG49" s="8">
        <v>4</v>
      </c>
      <c r="BH49" s="8">
        <v>3</v>
      </c>
      <c r="BI49" s="8">
        <v>3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</row>
    <row r="50" spans="1:76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>
        <f t="shared" ref="H50:H55" si="2">(N50*$N$48+O50*$O$48+P50*$P$48+Q50*$Q$48+R50*$R$48)/S50</f>
        <v>4.55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1</v>
      </c>
      <c r="P50" s="12">
        <f>COUNTIF($V$50:$BX$50,P48)</f>
        <v>5</v>
      </c>
      <c r="Q50" s="12">
        <f>COUNTIF($V$50:$BX$50,Q48)</f>
        <v>5</v>
      </c>
      <c r="R50" s="12">
        <f>COUNTIF($V$50:$BX$50,R48)</f>
        <v>29</v>
      </c>
      <c r="S50" s="12">
        <f t="shared" ref="S50:S57" si="4">SUM(N50:R50)</f>
        <v>40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4</v>
      </c>
      <c r="AW50" s="8">
        <v>4</v>
      </c>
      <c r="AX50" s="8">
        <v>4</v>
      </c>
      <c r="AY50" s="8">
        <v>3</v>
      </c>
      <c r="AZ50" s="8">
        <v>3</v>
      </c>
      <c r="BA50" s="8">
        <v>3</v>
      </c>
      <c r="BB50" s="8">
        <v>2</v>
      </c>
      <c r="BC50" s="8">
        <v>5</v>
      </c>
      <c r="BD50" s="8">
        <v>4</v>
      </c>
      <c r="BE50" s="8">
        <v>4</v>
      </c>
      <c r="BF50" s="8">
        <v>5</v>
      </c>
      <c r="BG50" s="8">
        <v>5</v>
      </c>
      <c r="BH50" s="8">
        <v>3</v>
      </c>
      <c r="BI50" s="8">
        <v>3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</row>
    <row r="51" spans="1:76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>
        <f t="shared" si="2"/>
        <v>4.5750000000000002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1</v>
      </c>
      <c r="P51" s="12">
        <f>COUNTIF($V$51:$BX$51,P48)</f>
        <v>5</v>
      </c>
      <c r="Q51" s="12">
        <f>COUNTIF($V$51:$BX$51,Q48)</f>
        <v>4</v>
      </c>
      <c r="R51" s="12">
        <f>COUNTIF($V$51:$BX$51,R48)</f>
        <v>30</v>
      </c>
      <c r="S51" s="12">
        <f t="shared" si="4"/>
        <v>40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4</v>
      </c>
      <c r="AW51" s="8">
        <v>4</v>
      </c>
      <c r="AX51" s="8">
        <v>4</v>
      </c>
      <c r="AY51" s="8">
        <v>3</v>
      </c>
      <c r="AZ51" s="8">
        <v>3</v>
      </c>
      <c r="BA51" s="8">
        <v>3</v>
      </c>
      <c r="BB51" s="8">
        <v>2</v>
      </c>
      <c r="BC51" s="8">
        <v>5</v>
      </c>
      <c r="BD51" s="8">
        <v>5</v>
      </c>
      <c r="BE51" s="8">
        <v>4</v>
      </c>
      <c r="BF51" s="8">
        <v>5</v>
      </c>
      <c r="BG51" s="8">
        <v>5</v>
      </c>
      <c r="BH51" s="8">
        <v>3</v>
      </c>
      <c r="BI51" s="8">
        <v>3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</row>
    <row r="52" spans="1:76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>
        <f t="shared" si="2"/>
        <v>4.5641025641025639</v>
      </c>
      <c r="I52" s="32"/>
      <c r="J52" s="46">
        <f t="shared" si="1"/>
        <v>1</v>
      </c>
      <c r="K52" s="47">
        <f t="shared" si="3"/>
        <v>2.5000000000000001E-2</v>
      </c>
      <c r="L52" s="9"/>
      <c r="M52" s="43" t="s">
        <v>52</v>
      </c>
      <c r="N52" s="12">
        <f>COUNTIF($V$52:$BX$52,N48)</f>
        <v>0</v>
      </c>
      <c r="O52" s="12">
        <f>COUNTIF($V$52:$BX$52,O48)</f>
        <v>1</v>
      </c>
      <c r="P52" s="12">
        <f>COUNTIF($V$52:$BX$52,P48)</f>
        <v>5</v>
      </c>
      <c r="Q52" s="12">
        <f>COUNTIF($V$52:$BX$52,Q48)</f>
        <v>4</v>
      </c>
      <c r="R52" s="12">
        <f>COUNTIF($V$52:$BX$52,R48)</f>
        <v>29</v>
      </c>
      <c r="S52" s="12">
        <f t="shared" si="4"/>
        <v>39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4</v>
      </c>
      <c r="AW52" s="8">
        <v>4</v>
      </c>
      <c r="AX52" s="8">
        <v>4</v>
      </c>
      <c r="AY52" s="8">
        <v>3</v>
      </c>
      <c r="AZ52" s="8">
        <v>3</v>
      </c>
      <c r="BA52" s="8">
        <v>3</v>
      </c>
      <c r="BB52" s="8">
        <v>2</v>
      </c>
      <c r="BC52" s="8">
        <v>5</v>
      </c>
      <c r="BD52" s="8">
        <v>5</v>
      </c>
      <c r="BE52" s="8">
        <v>4</v>
      </c>
      <c r="BF52" s="8">
        <v>3</v>
      </c>
      <c r="BG52" s="8">
        <v>5</v>
      </c>
      <c r="BH52" s="8">
        <v>3</v>
      </c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</row>
    <row r="53" spans="1:76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>
        <f t="shared" si="2"/>
        <v>4.5250000000000004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2</v>
      </c>
      <c r="P53" s="12">
        <f>COUNTIF($V$53:$BX$53,P48)</f>
        <v>5</v>
      </c>
      <c r="Q53" s="12">
        <f>COUNTIF($V$53:$BX$53,Q48)</f>
        <v>3</v>
      </c>
      <c r="R53" s="12">
        <f>COUNTIF($V$53:$BX$53,R48)</f>
        <v>30</v>
      </c>
      <c r="S53" s="12">
        <f t="shared" si="4"/>
        <v>40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4</v>
      </c>
      <c r="AX53" s="8">
        <v>4</v>
      </c>
      <c r="AY53" s="8">
        <v>3</v>
      </c>
      <c r="AZ53" s="8">
        <v>3</v>
      </c>
      <c r="BA53" s="8">
        <v>3</v>
      </c>
      <c r="BB53" s="8">
        <v>2</v>
      </c>
      <c r="BC53" s="8">
        <v>5</v>
      </c>
      <c r="BD53" s="8">
        <v>5</v>
      </c>
      <c r="BE53" s="8">
        <v>3</v>
      </c>
      <c r="BF53" s="8">
        <v>5</v>
      </c>
      <c r="BG53" s="8">
        <v>5</v>
      </c>
      <c r="BH53" s="8">
        <v>3</v>
      </c>
      <c r="BI53" s="8">
        <v>2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</row>
    <row r="54" spans="1:76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>
        <f t="shared" si="2"/>
        <v>4.5250000000000004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2</v>
      </c>
      <c r="P54" s="12">
        <f>COUNTIF($V$54:$BX$54,P48)</f>
        <v>5</v>
      </c>
      <c r="Q54" s="12">
        <f>COUNTIF($V$54:$BX$54,Q48)</f>
        <v>3</v>
      </c>
      <c r="R54" s="12">
        <f>COUNTIF($V$54:$BX$54,R48)</f>
        <v>30</v>
      </c>
      <c r="S54" s="12">
        <f t="shared" si="4"/>
        <v>40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4</v>
      </c>
      <c r="AW54" s="8">
        <v>4</v>
      </c>
      <c r="AX54" s="8">
        <v>4</v>
      </c>
      <c r="AY54" s="8">
        <v>3</v>
      </c>
      <c r="AZ54" s="8">
        <v>3</v>
      </c>
      <c r="BA54" s="8">
        <v>3</v>
      </c>
      <c r="BB54" s="8">
        <v>2</v>
      </c>
      <c r="BC54" s="8">
        <v>5</v>
      </c>
      <c r="BD54" s="8">
        <v>5</v>
      </c>
      <c r="BE54" s="8">
        <v>3</v>
      </c>
      <c r="BF54" s="8">
        <v>5</v>
      </c>
      <c r="BG54" s="8">
        <v>5</v>
      </c>
      <c r="BH54" s="8">
        <v>2</v>
      </c>
      <c r="BI54" s="8">
        <v>3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</row>
    <row r="55" spans="1:76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>
        <f t="shared" si="2"/>
        <v>4.5750000000000002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1</v>
      </c>
      <c r="P55" s="12">
        <f>COUNTIF($V$55:$BX$55,P48)</f>
        <v>5</v>
      </c>
      <c r="Q55" s="12">
        <f>COUNTIF($V$55:$BX$55,Q48)</f>
        <v>4</v>
      </c>
      <c r="R55" s="12">
        <f>COUNTIF($V$55:$BX$55,R48)</f>
        <v>30</v>
      </c>
      <c r="S55" s="12">
        <f t="shared" si="4"/>
        <v>40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4</v>
      </c>
      <c r="AW55" s="8">
        <v>4</v>
      </c>
      <c r="AX55" s="8">
        <v>4</v>
      </c>
      <c r="AY55" s="8">
        <v>3</v>
      </c>
      <c r="AZ55" s="8">
        <v>3</v>
      </c>
      <c r="BA55" s="8">
        <v>3</v>
      </c>
      <c r="BB55" s="8">
        <v>2</v>
      </c>
      <c r="BC55" s="8">
        <v>5</v>
      </c>
      <c r="BD55" s="8">
        <v>5</v>
      </c>
      <c r="BE55" s="8">
        <v>4</v>
      </c>
      <c r="BF55" s="8">
        <v>5</v>
      </c>
      <c r="BG55" s="8">
        <v>5</v>
      </c>
      <c r="BH55" s="8">
        <v>3</v>
      </c>
      <c r="BI55" s="8">
        <v>3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</row>
    <row r="56" spans="1:76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>
        <f>(N56*$N$48+O56*$O$48+P56*$P$48+Q56*$Q$48+R56*$R$48)/S56</f>
        <v>4.5641025641025639</v>
      </c>
      <c r="I56" s="32"/>
      <c r="J56" s="46">
        <f t="shared" si="1"/>
        <v>1</v>
      </c>
      <c r="K56" s="47">
        <f t="shared" si="3"/>
        <v>2.5000000000000001E-2</v>
      </c>
      <c r="L56" s="9"/>
      <c r="M56" s="44" t="s">
        <v>56</v>
      </c>
      <c r="N56" s="12">
        <f>COUNTIF($V$56:$BX$56,N48)</f>
        <v>0</v>
      </c>
      <c r="O56" s="12">
        <f>COUNTIF($V$56:$BX$56,O48)</f>
        <v>1</v>
      </c>
      <c r="P56" s="12">
        <f>COUNTIF($V$56:$BX$56,P48)</f>
        <v>5</v>
      </c>
      <c r="Q56" s="12">
        <f>COUNTIF($V$56:$BX$56,Q48)</f>
        <v>4</v>
      </c>
      <c r="R56" s="12">
        <f>COUNTIF($V$56:$BX$56,R48)</f>
        <v>29</v>
      </c>
      <c r="S56" s="12">
        <f t="shared" si="4"/>
        <v>39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4</v>
      </c>
      <c r="AW56" s="8">
        <v>4</v>
      </c>
      <c r="AX56" s="8">
        <v>4</v>
      </c>
      <c r="AY56" s="8">
        <v>3</v>
      </c>
      <c r="AZ56" s="8">
        <v>3</v>
      </c>
      <c r="BA56" s="8">
        <v>3</v>
      </c>
      <c r="BB56" s="8">
        <v>2</v>
      </c>
      <c r="BC56" s="8">
        <v>5</v>
      </c>
      <c r="BD56" s="8">
        <v>5</v>
      </c>
      <c r="BE56" s="8">
        <v>4</v>
      </c>
      <c r="BF56" s="8"/>
      <c r="BG56" s="8">
        <v>5</v>
      </c>
      <c r="BH56" s="8">
        <v>3</v>
      </c>
      <c r="BI56" s="8">
        <v>3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</row>
    <row r="57" spans="1:76" ht="27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>
        <f>(N57*$N$48+O57*$O$48+P57*$P$48+Q57*$Q$48+R57*$R$48)/S57</f>
        <v>4.6052631578947372</v>
      </c>
      <c r="I57" s="32"/>
      <c r="J57" s="46">
        <f t="shared" si="1"/>
        <v>2</v>
      </c>
      <c r="K57" s="47">
        <f>J57/(J57+S57)</f>
        <v>0.05</v>
      </c>
      <c r="L57" s="9"/>
      <c r="M57" s="44" t="s">
        <v>57</v>
      </c>
      <c r="N57" s="12">
        <f>COUNTIF($V$57:$BX$57,N48)</f>
        <v>0</v>
      </c>
      <c r="O57" s="12">
        <f>COUNTIF($V$57:$BX$57,O48)</f>
        <v>1</v>
      </c>
      <c r="P57" s="12">
        <f>COUNTIF($V$57:$BX$57,P48)</f>
        <v>4</v>
      </c>
      <c r="Q57" s="12">
        <f>COUNTIF($V$57:$BX$57,Q48)</f>
        <v>4</v>
      </c>
      <c r="R57" s="12">
        <f>COUNTIF($V$57:$BX$57,R48)</f>
        <v>29</v>
      </c>
      <c r="S57" s="12">
        <f t="shared" si="4"/>
        <v>38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4</v>
      </c>
      <c r="AW57" s="8">
        <v>4</v>
      </c>
      <c r="AX57" s="8">
        <v>4</v>
      </c>
      <c r="AY57" s="8">
        <v>3</v>
      </c>
      <c r="AZ57" s="8">
        <v>3</v>
      </c>
      <c r="BA57" s="8">
        <v>3</v>
      </c>
      <c r="BB57" s="8">
        <v>2</v>
      </c>
      <c r="BC57" s="8"/>
      <c r="BD57" s="8">
        <v>5</v>
      </c>
      <c r="BE57" s="8">
        <v>4</v>
      </c>
      <c r="BF57" s="8">
        <v>5</v>
      </c>
      <c r="BG57" s="8">
        <v>5</v>
      </c>
      <c r="BH57" s="8"/>
      <c r="BI57" s="8">
        <v>3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4.5537186984555404</v>
      </c>
      <c r="I58" s="49"/>
      <c r="J58" s="170" t="s">
        <v>66</v>
      </c>
      <c r="K58" s="170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BX10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BX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2" workbookViewId="0">
      <selection activeCell="F65" sqref="F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145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26" t="s">
        <v>100</v>
      </c>
      <c r="B7" s="26"/>
      <c r="C7" s="26"/>
      <c r="D7" s="26"/>
      <c r="E7" s="26"/>
      <c r="F7" s="26"/>
      <c r="G7" s="26"/>
      <c r="H7" s="26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52</v>
      </c>
      <c r="R23" s="212">
        <f>SUM(Q23:Q24)</f>
        <v>55</v>
      </c>
      <c r="T23" s="198">
        <v>3</v>
      </c>
      <c r="U23" s="17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/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 t="s">
        <v>144</v>
      </c>
      <c r="BR23" s="8"/>
      <c r="BS23" s="8" t="s">
        <v>144</v>
      </c>
      <c r="BT23" s="8"/>
      <c r="BU23" s="8" t="s">
        <v>144</v>
      </c>
      <c r="BV23" s="8" t="s">
        <v>144</v>
      </c>
      <c r="BW23" s="8" t="s">
        <v>144</v>
      </c>
      <c r="BX23" s="8" t="s">
        <v>144</v>
      </c>
    </row>
    <row r="24" spans="1:76">
      <c r="B24" s="17" t="s">
        <v>22</v>
      </c>
      <c r="C24" s="39">
        <f>Q23</f>
        <v>52</v>
      </c>
      <c r="D24" s="24">
        <f>Q23/$R$23</f>
        <v>0.94545454545454544</v>
      </c>
      <c r="M24" s="198"/>
      <c r="N24" s="214" t="s">
        <v>23</v>
      </c>
      <c r="O24" s="215"/>
      <c r="P24" s="216"/>
      <c r="Q24" s="8">
        <f>COUNTA(V24:BX24)</f>
        <v>3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 t="s">
        <v>144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 t="s">
        <v>144</v>
      </c>
      <c r="BS24" s="8"/>
      <c r="BT24" s="8" t="s">
        <v>144</v>
      </c>
      <c r="BU24" s="8"/>
      <c r="BV24" s="8"/>
      <c r="BW24" s="8"/>
      <c r="BX24" s="8"/>
    </row>
    <row r="25" spans="1:76">
      <c r="B25" s="17" t="s">
        <v>23</v>
      </c>
      <c r="C25" s="39">
        <f>Q24</f>
        <v>3</v>
      </c>
      <c r="D25" s="24">
        <f>Q24/$R$23</f>
        <v>5.4545454545454543E-2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1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 t="s">
        <v>144</v>
      </c>
      <c r="BU26" s="8"/>
      <c r="BV26" s="8"/>
      <c r="BW26" s="8"/>
      <c r="BX26" s="8"/>
    </row>
    <row r="27" spans="1:76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7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144</v>
      </c>
      <c r="AD27" s="8"/>
      <c r="AE27" s="8"/>
      <c r="AF27" s="8"/>
      <c r="AG27" s="8" t="s">
        <v>144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144</v>
      </c>
      <c r="AW27" s="8"/>
      <c r="AX27" s="8"/>
      <c r="AY27" s="8"/>
      <c r="AZ27" s="8" t="s">
        <v>144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 t="s">
        <v>144</v>
      </c>
      <c r="BN27" s="8" t="s">
        <v>144</v>
      </c>
      <c r="BO27" s="8" t="s">
        <v>144</v>
      </c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0.12727272727272726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27</v>
      </c>
      <c r="R28" s="220"/>
      <c r="T28" s="198"/>
      <c r="U28" s="20" t="s">
        <v>28</v>
      </c>
      <c r="V28" s="8" t="s">
        <v>144</v>
      </c>
      <c r="W28" s="8" t="s">
        <v>144</v>
      </c>
      <c r="X28" s="8"/>
      <c r="Y28" s="8" t="s">
        <v>144</v>
      </c>
      <c r="Z28" s="8" t="s">
        <v>144</v>
      </c>
      <c r="AA28" s="8"/>
      <c r="AB28" s="8" t="s">
        <v>144</v>
      </c>
      <c r="AC28" s="8"/>
      <c r="AD28" s="8" t="s">
        <v>144</v>
      </c>
      <c r="AE28" s="8" t="s">
        <v>144</v>
      </c>
      <c r="AF28" s="8" t="s">
        <v>144</v>
      </c>
      <c r="AG28" s="8"/>
      <c r="AH28" s="8" t="s">
        <v>144</v>
      </c>
      <c r="AI28" s="8" t="s">
        <v>144</v>
      </c>
      <c r="AJ28" s="8" t="s">
        <v>144</v>
      </c>
      <c r="AK28" s="8" t="s">
        <v>144</v>
      </c>
      <c r="AL28" s="8" t="s">
        <v>144</v>
      </c>
      <c r="AM28" s="8"/>
      <c r="AN28" s="8" t="s">
        <v>144</v>
      </c>
      <c r="AO28" s="8" t="s">
        <v>144</v>
      </c>
      <c r="AP28" s="8"/>
      <c r="AQ28" s="8"/>
      <c r="AR28" s="8"/>
      <c r="AS28" s="8"/>
      <c r="AT28" s="8"/>
      <c r="AU28" s="8" t="s">
        <v>144</v>
      </c>
      <c r="AV28" s="8"/>
      <c r="AW28" s="8" t="s">
        <v>144</v>
      </c>
      <c r="AX28" s="8"/>
      <c r="AY28" s="8"/>
      <c r="AZ28" s="8"/>
      <c r="BA28" s="8" t="s">
        <v>144</v>
      </c>
      <c r="BB28" s="8" t="s">
        <v>144</v>
      </c>
      <c r="BC28" s="8" t="s">
        <v>144</v>
      </c>
      <c r="BD28" s="8" t="s">
        <v>144</v>
      </c>
      <c r="BE28" s="8"/>
      <c r="BF28" s="8"/>
      <c r="BG28" s="8"/>
      <c r="BH28" s="8" t="s">
        <v>144</v>
      </c>
      <c r="BI28" s="8" t="s">
        <v>144</v>
      </c>
      <c r="BJ28" s="8"/>
      <c r="BK28" s="8"/>
      <c r="BL28" s="8"/>
      <c r="BM28" s="8"/>
      <c r="BN28" s="8"/>
      <c r="BO28" s="8"/>
      <c r="BP28" s="8" t="s">
        <v>144</v>
      </c>
      <c r="BQ28" s="8"/>
      <c r="BR28" s="8" t="s">
        <v>144</v>
      </c>
      <c r="BS28" s="8"/>
      <c r="BT28" s="8"/>
      <c r="BU28" s="8" t="s">
        <v>144</v>
      </c>
      <c r="BV28" s="8"/>
      <c r="BW28" s="8"/>
      <c r="BX28" s="8" t="s">
        <v>144</v>
      </c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16</v>
      </c>
      <c r="R29" s="220"/>
      <c r="T29" s="198"/>
      <c r="U29" s="20" t="s">
        <v>29</v>
      </c>
      <c r="V29" s="8"/>
      <c r="W29" s="8"/>
      <c r="X29" s="8"/>
      <c r="Y29" s="8"/>
      <c r="Z29" s="8"/>
      <c r="AA29" s="8" t="s">
        <v>144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144</v>
      </c>
      <c r="AQ29" s="8" t="s">
        <v>144</v>
      </c>
      <c r="AR29" s="8" t="s">
        <v>144</v>
      </c>
      <c r="AS29" s="8" t="s">
        <v>144</v>
      </c>
      <c r="AT29" s="8" t="s">
        <v>144</v>
      </c>
      <c r="AU29" s="8"/>
      <c r="AV29" s="8"/>
      <c r="AW29" s="8"/>
      <c r="AX29" s="8" t="s">
        <v>144</v>
      </c>
      <c r="AY29" s="8" t="s">
        <v>144</v>
      </c>
      <c r="AZ29" s="8"/>
      <c r="BA29" s="8"/>
      <c r="BB29" s="8"/>
      <c r="BC29" s="8"/>
      <c r="BD29" s="8"/>
      <c r="BE29" s="8"/>
      <c r="BF29" s="8" t="s">
        <v>144</v>
      </c>
      <c r="BG29" s="8" t="s">
        <v>144</v>
      </c>
      <c r="BH29" s="8"/>
      <c r="BI29" s="8"/>
      <c r="BJ29" s="8" t="s">
        <v>144</v>
      </c>
      <c r="BK29" s="8"/>
      <c r="BL29" s="8" t="s">
        <v>144</v>
      </c>
      <c r="BM29" s="8"/>
      <c r="BN29" s="8"/>
      <c r="BO29" s="8"/>
      <c r="BP29" s="8"/>
      <c r="BQ29" s="8" t="s">
        <v>144</v>
      </c>
      <c r="BR29" s="8"/>
      <c r="BS29" s="8" t="s">
        <v>144</v>
      </c>
      <c r="BT29" s="8"/>
      <c r="BU29" s="8"/>
      <c r="BV29" s="8" t="s">
        <v>144</v>
      </c>
      <c r="BW29" s="8" t="s">
        <v>144</v>
      </c>
      <c r="BX29" s="8"/>
    </row>
    <row r="30" spans="1:76">
      <c r="B30" s="20" t="s">
        <v>32</v>
      </c>
      <c r="C30" s="39">
        <f>Q31</f>
        <v>39</v>
      </c>
      <c r="D30" s="24">
        <f>Q31/$R$31</f>
        <v>0.70909090909090911</v>
      </c>
      <c r="F30" s="20" t="s">
        <v>29</v>
      </c>
      <c r="G30" s="39">
        <f>Q29</f>
        <v>16</v>
      </c>
      <c r="H30" s="24">
        <f>Q29/$R$26</f>
        <v>0.29090909090909089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/>
      <c r="W30" s="8"/>
      <c r="X30" s="8" t="s">
        <v>144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 t="s">
        <v>144</v>
      </c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 t="s">
        <v>144</v>
      </c>
      <c r="BF30" s="8"/>
      <c r="BG30" s="8"/>
      <c r="BH30" s="8"/>
      <c r="BI30" s="8"/>
      <c r="BJ30" s="8"/>
      <c r="BK30" s="8" t="s">
        <v>144</v>
      </c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13</v>
      </c>
      <c r="D31" s="24">
        <f>Q32/$R$31</f>
        <v>0.23636363636363636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39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 t="s">
        <v>144</v>
      </c>
      <c r="AL31" s="8" t="s">
        <v>144</v>
      </c>
      <c r="AM31" s="8" t="s">
        <v>144</v>
      </c>
      <c r="AN31" s="8" t="s">
        <v>144</v>
      </c>
      <c r="AO31" s="8"/>
      <c r="AP31" s="8"/>
      <c r="AQ31" s="8" t="s">
        <v>144</v>
      </c>
      <c r="AR31" s="8" t="s">
        <v>144</v>
      </c>
      <c r="AS31" s="8" t="s">
        <v>144</v>
      </c>
      <c r="AT31" s="8" t="s">
        <v>144</v>
      </c>
      <c r="AU31" s="8"/>
      <c r="AV31" s="8" t="s">
        <v>144</v>
      </c>
      <c r="AW31" s="8"/>
      <c r="AX31" s="8"/>
      <c r="AY31" s="8" t="s">
        <v>144</v>
      </c>
      <c r="AZ31" s="8"/>
      <c r="BA31" s="8" t="s">
        <v>144</v>
      </c>
      <c r="BB31" s="8" t="s">
        <v>144</v>
      </c>
      <c r="BC31" s="8"/>
      <c r="BD31" s="8"/>
      <c r="BE31" s="8" t="s">
        <v>144</v>
      </c>
      <c r="BF31" s="8" t="s">
        <v>144</v>
      </c>
      <c r="BG31" s="8" t="s">
        <v>144</v>
      </c>
      <c r="BH31" s="8" t="s">
        <v>144</v>
      </c>
      <c r="BI31" s="8"/>
      <c r="BJ31" s="8"/>
      <c r="BK31" s="8" t="s">
        <v>144</v>
      </c>
      <c r="BL31" s="8"/>
      <c r="BM31" s="8"/>
      <c r="BN31" s="8"/>
      <c r="BO31" s="8"/>
      <c r="BP31" s="8"/>
      <c r="BQ31" s="8" t="s">
        <v>144</v>
      </c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 t="s">
        <v>144</v>
      </c>
      <c r="BX31" s="8"/>
    </row>
    <row r="32" spans="1:76">
      <c r="B32" s="20" t="s">
        <v>33</v>
      </c>
      <c r="C32" s="39">
        <f>Q33</f>
        <v>3</v>
      </c>
      <c r="D32" s="24">
        <f>Q33/$R$31</f>
        <v>5.4545454545454543E-2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13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144</v>
      </c>
      <c r="AP32" s="8" t="s">
        <v>144</v>
      </c>
      <c r="AQ32" s="8"/>
      <c r="AR32" s="8"/>
      <c r="AS32" s="8"/>
      <c r="AT32" s="8"/>
      <c r="AU32" s="8" t="s">
        <v>144</v>
      </c>
      <c r="AV32" s="8"/>
      <c r="AW32" s="8"/>
      <c r="AX32" s="8" t="s">
        <v>144</v>
      </c>
      <c r="AY32" s="8"/>
      <c r="AZ32" s="8" t="s">
        <v>144</v>
      </c>
      <c r="BA32" s="8"/>
      <c r="BB32" s="8"/>
      <c r="BC32" s="8" t="s">
        <v>144</v>
      </c>
      <c r="BD32" s="8" t="s">
        <v>144</v>
      </c>
      <c r="BE32" s="8"/>
      <c r="BF32" s="8"/>
      <c r="BG32" s="8"/>
      <c r="BH32" s="8"/>
      <c r="BI32" s="8" t="s">
        <v>144</v>
      </c>
      <c r="BJ32" s="8" t="s">
        <v>144</v>
      </c>
      <c r="BK32" s="8"/>
      <c r="BL32" s="8"/>
      <c r="BM32" s="8" t="s">
        <v>144</v>
      </c>
      <c r="BN32" s="8" t="s">
        <v>144</v>
      </c>
      <c r="BO32" s="8"/>
      <c r="BP32" s="8" t="s">
        <v>144</v>
      </c>
      <c r="BQ32" s="8"/>
      <c r="BR32" s="8"/>
      <c r="BS32" s="8"/>
      <c r="BT32" s="8"/>
      <c r="BU32" s="8"/>
      <c r="BV32" s="8"/>
      <c r="BW32" s="8"/>
      <c r="BX32" s="8" t="s">
        <v>144</v>
      </c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3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 t="s">
        <v>144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 t="s">
        <v>144</v>
      </c>
      <c r="BM33" s="8"/>
      <c r="BN33" s="8"/>
      <c r="BO33" s="8" t="s">
        <v>144</v>
      </c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145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26" t="s">
        <v>100</v>
      </c>
      <c r="B40" s="26"/>
      <c r="C40" s="26"/>
      <c r="D40" s="26"/>
      <c r="E40" s="26"/>
      <c r="F40" s="26"/>
      <c r="G40" s="26"/>
      <c r="H40" s="26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4.127272727272727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6</v>
      </c>
      <c r="P49" s="12">
        <f>COUNTIF($V$49:$BX$49,P48)</f>
        <v>11</v>
      </c>
      <c r="Q49" s="12">
        <f>COUNTIF($V$49:$BX$49,Q48)</f>
        <v>8</v>
      </c>
      <c r="R49" s="12">
        <f>COUNTIF($V$49:$BX$49,R48)</f>
        <v>30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3</v>
      </c>
      <c r="AX49" s="8">
        <v>3</v>
      </c>
      <c r="AY49" s="8">
        <v>3</v>
      </c>
      <c r="AZ49" s="8">
        <v>4</v>
      </c>
      <c r="BA49" s="8">
        <v>4</v>
      </c>
      <c r="BB49" s="8">
        <v>2</v>
      </c>
      <c r="BC49" s="8">
        <v>4</v>
      </c>
      <c r="BD49" s="8">
        <v>2</v>
      </c>
      <c r="BE49" s="8">
        <v>3</v>
      </c>
      <c r="BF49" s="8">
        <v>3</v>
      </c>
      <c r="BG49" s="8">
        <v>4</v>
      </c>
      <c r="BH49" s="8">
        <v>4</v>
      </c>
      <c r="BI49" s="8">
        <v>3</v>
      </c>
      <c r="BJ49" s="8">
        <v>3</v>
      </c>
      <c r="BK49" s="8">
        <v>4</v>
      </c>
      <c r="BL49" s="8">
        <v>3</v>
      </c>
      <c r="BM49" s="8">
        <v>4</v>
      </c>
      <c r="BN49" s="8">
        <v>2</v>
      </c>
      <c r="BO49" s="8">
        <v>5</v>
      </c>
      <c r="BP49" s="8">
        <v>5</v>
      </c>
      <c r="BQ49" s="8">
        <v>3</v>
      </c>
      <c r="BR49" s="8">
        <v>5</v>
      </c>
      <c r="BS49" s="8">
        <v>3</v>
      </c>
      <c r="BT49" s="8">
        <v>2</v>
      </c>
      <c r="BU49" s="8">
        <v>4</v>
      </c>
      <c r="BV49" s="8">
        <v>2</v>
      </c>
      <c r="BW49" s="8">
        <v>2</v>
      </c>
      <c r="BX49" s="8">
        <v>3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4.163636363636364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6</v>
      </c>
      <c r="P50" s="12">
        <f>COUNTIF($V$50:$BX$50,P48)</f>
        <v>10</v>
      </c>
      <c r="Q50" s="12">
        <f>COUNTIF($V$50:$BX$50,Q48)</f>
        <v>8</v>
      </c>
      <c r="R50" s="12">
        <f>COUNTIF($V$50:$BX$50,R48)</f>
        <v>31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3</v>
      </c>
      <c r="AX50" s="8">
        <v>3</v>
      </c>
      <c r="AY50" s="8">
        <v>3</v>
      </c>
      <c r="AZ50" s="8">
        <v>4</v>
      </c>
      <c r="BA50" s="8">
        <v>4</v>
      </c>
      <c r="BB50" s="8">
        <v>2</v>
      </c>
      <c r="BC50" s="8">
        <v>3</v>
      </c>
      <c r="BD50" s="8">
        <v>2</v>
      </c>
      <c r="BE50" s="8">
        <v>2</v>
      </c>
      <c r="BF50" s="8">
        <v>3</v>
      </c>
      <c r="BG50" s="8">
        <v>5</v>
      </c>
      <c r="BH50" s="8">
        <v>4</v>
      </c>
      <c r="BI50" s="8">
        <v>3</v>
      </c>
      <c r="BJ50" s="8">
        <v>3</v>
      </c>
      <c r="BK50" s="8">
        <v>5</v>
      </c>
      <c r="BL50" s="8">
        <v>4</v>
      </c>
      <c r="BM50" s="8">
        <v>2</v>
      </c>
      <c r="BN50" s="8">
        <v>3</v>
      </c>
      <c r="BO50" s="8">
        <v>4</v>
      </c>
      <c r="BP50" s="8">
        <v>5</v>
      </c>
      <c r="BQ50" s="8">
        <v>4</v>
      </c>
      <c r="BR50" s="8">
        <v>4</v>
      </c>
      <c r="BS50" s="8">
        <v>3</v>
      </c>
      <c r="BT50" s="8">
        <v>4</v>
      </c>
      <c r="BU50" s="8">
        <v>5</v>
      </c>
      <c r="BV50" s="8">
        <v>2</v>
      </c>
      <c r="BW50" s="8">
        <v>2</v>
      </c>
      <c r="BX50" s="8">
        <v>3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4.1818181818181817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4</v>
      </c>
      <c r="P51" s="12">
        <f>COUNTIF($V$51:$BX$51,P48)</f>
        <v>13</v>
      </c>
      <c r="Q51" s="12">
        <f>COUNTIF($V$51:$BX$51,Q48)</f>
        <v>7</v>
      </c>
      <c r="R51" s="12">
        <f>COUNTIF($V$51:$BX$51,R48)</f>
        <v>31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3</v>
      </c>
      <c r="AX51" s="8">
        <v>3</v>
      </c>
      <c r="AY51" s="8">
        <v>3</v>
      </c>
      <c r="AZ51" s="8">
        <v>4</v>
      </c>
      <c r="BA51" s="8">
        <v>4</v>
      </c>
      <c r="BB51" s="8">
        <v>2</v>
      </c>
      <c r="BC51" s="8">
        <v>3</v>
      </c>
      <c r="BD51" s="8">
        <v>3</v>
      </c>
      <c r="BE51" s="8">
        <v>3</v>
      </c>
      <c r="BF51" s="8">
        <v>3</v>
      </c>
      <c r="BG51" s="8">
        <v>5</v>
      </c>
      <c r="BH51" s="8">
        <v>4</v>
      </c>
      <c r="BI51" s="8">
        <v>2</v>
      </c>
      <c r="BJ51" s="8">
        <v>3</v>
      </c>
      <c r="BK51" s="8">
        <v>5</v>
      </c>
      <c r="BL51" s="8">
        <v>3</v>
      </c>
      <c r="BM51" s="8">
        <v>3</v>
      </c>
      <c r="BN51" s="8">
        <v>3</v>
      </c>
      <c r="BO51" s="8">
        <v>4</v>
      </c>
      <c r="BP51" s="8">
        <v>4</v>
      </c>
      <c r="BQ51" s="8">
        <v>5</v>
      </c>
      <c r="BR51" s="8">
        <v>4</v>
      </c>
      <c r="BS51" s="8">
        <v>4</v>
      </c>
      <c r="BT51" s="8">
        <v>3</v>
      </c>
      <c r="BU51" s="8">
        <v>5</v>
      </c>
      <c r="BV51" s="8">
        <v>2</v>
      </c>
      <c r="BW51" s="8">
        <v>2</v>
      </c>
      <c r="BX51" s="8">
        <v>3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4.3454545454545457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2</v>
      </c>
      <c r="P52" s="12">
        <f>COUNTIF($V$52:$BX$52,P48)</f>
        <v>10</v>
      </c>
      <c r="Q52" s="12">
        <f>COUNTIF($V$52:$BX$52,Q48)</f>
        <v>10</v>
      </c>
      <c r="R52" s="12">
        <f>COUNTIF($V$52:$BX$52,R48)</f>
        <v>33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3</v>
      </c>
      <c r="AX52" s="8">
        <v>3</v>
      </c>
      <c r="AY52" s="8">
        <v>3</v>
      </c>
      <c r="AZ52" s="8">
        <v>4</v>
      </c>
      <c r="BA52" s="8">
        <v>4</v>
      </c>
      <c r="BB52" s="8">
        <v>2</v>
      </c>
      <c r="BC52" s="8">
        <v>4</v>
      </c>
      <c r="BD52" s="8">
        <v>4</v>
      </c>
      <c r="BE52" s="8">
        <v>2</v>
      </c>
      <c r="BF52" s="8">
        <v>3</v>
      </c>
      <c r="BG52" s="8">
        <v>5</v>
      </c>
      <c r="BH52" s="8">
        <v>3</v>
      </c>
      <c r="BI52" s="8">
        <v>3</v>
      </c>
      <c r="BJ52" s="8">
        <v>4</v>
      </c>
      <c r="BK52" s="8">
        <v>5</v>
      </c>
      <c r="BL52" s="8">
        <v>4</v>
      </c>
      <c r="BM52" s="8">
        <v>4</v>
      </c>
      <c r="BN52" s="8">
        <v>3</v>
      </c>
      <c r="BO52" s="8">
        <v>3</v>
      </c>
      <c r="BP52" s="8">
        <v>5</v>
      </c>
      <c r="BQ52" s="8">
        <v>5</v>
      </c>
      <c r="BR52" s="8">
        <v>4</v>
      </c>
      <c r="BS52" s="8">
        <v>3</v>
      </c>
      <c r="BT52" s="8">
        <v>4</v>
      </c>
      <c r="BU52" s="8">
        <v>5</v>
      </c>
      <c r="BV52" s="8">
        <v>3</v>
      </c>
      <c r="BW52" s="8">
        <v>4</v>
      </c>
      <c r="BX52" s="8">
        <v>5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4.4909090909090912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1</v>
      </c>
      <c r="P53" s="12">
        <f>COUNTIF($V$53:$BX$53,P48)</f>
        <v>10</v>
      </c>
      <c r="Q53" s="12">
        <f>COUNTIF($V$53:$BX$53,Q48)</f>
        <v>5</v>
      </c>
      <c r="R53" s="12">
        <f>COUNTIF($V$53:$BX$53,R48)</f>
        <v>39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3</v>
      </c>
      <c r="AX53" s="8">
        <v>3</v>
      </c>
      <c r="AY53" s="8">
        <v>3</v>
      </c>
      <c r="AZ53" s="8">
        <v>4</v>
      </c>
      <c r="BA53" s="8">
        <v>4</v>
      </c>
      <c r="BB53" s="8">
        <v>2</v>
      </c>
      <c r="BC53" s="8">
        <v>5</v>
      </c>
      <c r="BD53" s="8">
        <v>5</v>
      </c>
      <c r="BE53" s="8">
        <v>5</v>
      </c>
      <c r="BF53" s="8">
        <v>3</v>
      </c>
      <c r="BG53" s="8">
        <v>5</v>
      </c>
      <c r="BH53" s="8">
        <v>3</v>
      </c>
      <c r="BI53" s="8">
        <v>5</v>
      </c>
      <c r="BJ53" s="8">
        <v>5</v>
      </c>
      <c r="BK53" s="8">
        <v>5</v>
      </c>
      <c r="BL53" s="8">
        <v>3</v>
      </c>
      <c r="BM53" s="8">
        <v>4</v>
      </c>
      <c r="BN53" s="8">
        <v>4</v>
      </c>
      <c r="BO53" s="8">
        <v>3</v>
      </c>
      <c r="BP53" s="8">
        <v>5</v>
      </c>
      <c r="BQ53" s="8">
        <v>5</v>
      </c>
      <c r="BR53" s="8">
        <v>4</v>
      </c>
      <c r="BS53" s="8">
        <v>3</v>
      </c>
      <c r="BT53" s="8">
        <v>3</v>
      </c>
      <c r="BU53" s="8">
        <v>5</v>
      </c>
      <c r="BV53" s="8">
        <v>3</v>
      </c>
      <c r="BW53" s="8">
        <v>5</v>
      </c>
      <c r="BX53" s="8">
        <v>5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4.5</v>
      </c>
      <c r="I54" s="32"/>
      <c r="J54" s="46">
        <f t="shared" si="1"/>
        <v>1</v>
      </c>
      <c r="K54" s="47">
        <f t="shared" si="3"/>
        <v>1.8181818181818181E-2</v>
      </c>
      <c r="L54" s="9"/>
      <c r="M54" s="43" t="s">
        <v>54</v>
      </c>
      <c r="N54" s="12">
        <f>COUNTIF($V$54:$BX$54,N48)</f>
        <v>0</v>
      </c>
      <c r="O54" s="12">
        <f>COUNTIF($V$54:$BX$54,O48)</f>
        <v>2</v>
      </c>
      <c r="P54" s="12">
        <f>COUNTIF($V$54:$BX$54,P48)</f>
        <v>6</v>
      </c>
      <c r="Q54" s="12">
        <f>COUNTIF($V$54:$BX$54,Q48)</f>
        <v>9</v>
      </c>
      <c r="R54" s="12">
        <f>COUNTIF($V$54:$BX$54,R48)</f>
        <v>37</v>
      </c>
      <c r="S54" s="12">
        <f t="shared" si="4"/>
        <v>54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3</v>
      </c>
      <c r="AX54" s="8">
        <v>3</v>
      </c>
      <c r="AY54" s="8">
        <v>3</v>
      </c>
      <c r="AZ54" s="8">
        <v>4</v>
      </c>
      <c r="BA54" s="8">
        <v>4</v>
      </c>
      <c r="BB54" s="8">
        <v>2</v>
      </c>
      <c r="BC54" s="8">
        <v>5</v>
      </c>
      <c r="BD54" s="8">
        <v>5</v>
      </c>
      <c r="BE54" s="8">
        <v>5</v>
      </c>
      <c r="BF54" s="8">
        <v>4</v>
      </c>
      <c r="BG54" s="8">
        <v>5</v>
      </c>
      <c r="BH54" s="8">
        <v>3</v>
      </c>
      <c r="BI54" s="8">
        <v>5</v>
      </c>
      <c r="BJ54" s="8">
        <v>5</v>
      </c>
      <c r="BK54" s="8">
        <v>5</v>
      </c>
      <c r="BL54" s="8">
        <v>4</v>
      </c>
      <c r="BM54" s="8">
        <v>5</v>
      </c>
      <c r="BN54" s="8">
        <v>4</v>
      </c>
      <c r="BO54" s="8">
        <v>5</v>
      </c>
      <c r="BP54" s="8">
        <v>4</v>
      </c>
      <c r="BQ54" s="8">
        <v>5</v>
      </c>
      <c r="BR54" s="8">
        <v>4</v>
      </c>
      <c r="BS54" s="8">
        <v>2</v>
      </c>
      <c r="BT54" s="8">
        <v>4</v>
      </c>
      <c r="BU54" s="8"/>
      <c r="BV54" s="8">
        <v>3</v>
      </c>
      <c r="BW54" s="8">
        <v>4</v>
      </c>
      <c r="BX54" s="8">
        <v>3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4.290909090909091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3</v>
      </c>
      <c r="P55" s="12">
        <f>COUNTIF($V$55:$BX$55,P48)</f>
        <v>11</v>
      </c>
      <c r="Q55" s="12">
        <f>COUNTIF($V$55:$BX$55,Q48)</f>
        <v>8</v>
      </c>
      <c r="R55" s="12">
        <f>COUNTIF($V$55:$BX$55,R48)</f>
        <v>33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3</v>
      </c>
      <c r="AX55" s="8">
        <v>3</v>
      </c>
      <c r="AY55" s="8">
        <v>3</v>
      </c>
      <c r="AZ55" s="8">
        <v>4</v>
      </c>
      <c r="BA55" s="8">
        <v>4</v>
      </c>
      <c r="BB55" s="8">
        <v>2</v>
      </c>
      <c r="BC55" s="8">
        <v>5</v>
      </c>
      <c r="BD55" s="8">
        <v>2</v>
      </c>
      <c r="BE55" s="8">
        <v>3</v>
      </c>
      <c r="BF55" s="8">
        <v>3</v>
      </c>
      <c r="BG55" s="8">
        <v>5</v>
      </c>
      <c r="BH55" s="8">
        <v>3</v>
      </c>
      <c r="BI55" s="8">
        <v>4</v>
      </c>
      <c r="BJ55" s="8">
        <v>5</v>
      </c>
      <c r="BK55" s="8">
        <v>5</v>
      </c>
      <c r="BL55" s="8">
        <v>4</v>
      </c>
      <c r="BM55" s="8">
        <v>3</v>
      </c>
      <c r="BN55" s="8">
        <v>4</v>
      </c>
      <c r="BO55" s="8">
        <v>5</v>
      </c>
      <c r="BP55" s="8">
        <v>4</v>
      </c>
      <c r="BQ55" s="8">
        <v>5</v>
      </c>
      <c r="BR55" s="8">
        <v>4</v>
      </c>
      <c r="BS55" s="8">
        <v>3</v>
      </c>
      <c r="BT55" s="8">
        <v>3</v>
      </c>
      <c r="BU55" s="8">
        <v>3</v>
      </c>
      <c r="BV55" s="8">
        <v>4</v>
      </c>
      <c r="BW55" s="8">
        <v>2</v>
      </c>
      <c r="BX55" s="8">
        <v>3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4.3818181818181818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2</v>
      </c>
      <c r="P56" s="12">
        <f>COUNTIF($V$56:$BX$56,P48)</f>
        <v>10</v>
      </c>
      <c r="Q56" s="12">
        <f>COUNTIF($V$56:$BX$56,Q48)</f>
        <v>8</v>
      </c>
      <c r="R56" s="12">
        <f>COUNTIF($V$56:$BX$56,R48)</f>
        <v>35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3</v>
      </c>
      <c r="AX56" s="8">
        <v>3</v>
      </c>
      <c r="AY56" s="8">
        <v>3</v>
      </c>
      <c r="AZ56" s="8">
        <v>4</v>
      </c>
      <c r="BA56" s="8">
        <v>4</v>
      </c>
      <c r="BB56" s="8">
        <v>2</v>
      </c>
      <c r="BC56" s="8">
        <v>5</v>
      </c>
      <c r="BD56" s="8">
        <v>4</v>
      </c>
      <c r="BE56" s="8">
        <v>4</v>
      </c>
      <c r="BF56" s="8">
        <v>3</v>
      </c>
      <c r="BG56" s="8">
        <v>5</v>
      </c>
      <c r="BH56" s="8">
        <v>3</v>
      </c>
      <c r="BI56" s="8">
        <v>3</v>
      </c>
      <c r="BJ56" s="8">
        <v>5</v>
      </c>
      <c r="BK56" s="8">
        <v>5</v>
      </c>
      <c r="BL56" s="8">
        <v>4</v>
      </c>
      <c r="BM56" s="8">
        <v>2</v>
      </c>
      <c r="BN56" s="8">
        <v>4</v>
      </c>
      <c r="BO56" s="8">
        <v>5</v>
      </c>
      <c r="BP56" s="8">
        <v>5</v>
      </c>
      <c r="BQ56" s="8">
        <v>5</v>
      </c>
      <c r="BR56" s="8">
        <v>4</v>
      </c>
      <c r="BS56" s="8">
        <v>4</v>
      </c>
      <c r="BT56" s="8">
        <v>3</v>
      </c>
      <c r="BU56" s="8">
        <v>5</v>
      </c>
      <c r="BV56" s="8">
        <v>3</v>
      </c>
      <c r="BW56" s="8">
        <v>3</v>
      </c>
      <c r="BX56" s="8">
        <v>3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4.418181818181818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COUNTIF($V$57:$BX$57,N48)</f>
        <v>0</v>
      </c>
      <c r="O57" s="12">
        <f>COUNTIF($V$57:$BX$57,O48)</f>
        <v>3</v>
      </c>
      <c r="P57" s="12">
        <f>COUNTIF($V$57:$BX$57,P48)</f>
        <v>7</v>
      </c>
      <c r="Q57" s="12">
        <f>COUNTIF($V$57:$BX$57,Q48)</f>
        <v>9</v>
      </c>
      <c r="R57" s="12">
        <f>COUNTIF($V$57:$BX$57,R48)</f>
        <v>36</v>
      </c>
      <c r="S57" s="12">
        <f t="shared" si="4"/>
        <v>55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3</v>
      </c>
      <c r="AX57" s="8">
        <v>3</v>
      </c>
      <c r="AY57" s="8">
        <v>3</v>
      </c>
      <c r="AZ57" s="8">
        <v>4</v>
      </c>
      <c r="BA57" s="8">
        <v>4</v>
      </c>
      <c r="BB57" s="8">
        <v>2</v>
      </c>
      <c r="BC57" s="8">
        <v>4</v>
      </c>
      <c r="BD57" s="8">
        <v>5</v>
      </c>
      <c r="BE57" s="8">
        <v>3</v>
      </c>
      <c r="BF57" s="8">
        <v>3</v>
      </c>
      <c r="BG57" s="8">
        <v>5</v>
      </c>
      <c r="BH57" s="8">
        <v>2</v>
      </c>
      <c r="BI57" s="8">
        <v>3</v>
      </c>
      <c r="BJ57" s="8">
        <v>5</v>
      </c>
      <c r="BK57" s="8">
        <v>5</v>
      </c>
      <c r="BL57" s="8">
        <v>4</v>
      </c>
      <c r="BM57" s="8">
        <v>4</v>
      </c>
      <c r="BN57" s="8">
        <v>4</v>
      </c>
      <c r="BO57" s="8">
        <v>5</v>
      </c>
      <c r="BP57" s="8">
        <v>5</v>
      </c>
      <c r="BQ57" s="8">
        <v>5</v>
      </c>
      <c r="BR57" s="8">
        <v>4</v>
      </c>
      <c r="BS57" s="8">
        <v>5</v>
      </c>
      <c r="BT57" s="8">
        <v>4</v>
      </c>
      <c r="BU57" s="8">
        <v>5</v>
      </c>
      <c r="BV57" s="8">
        <v>3</v>
      </c>
      <c r="BW57" s="8">
        <v>2</v>
      </c>
      <c r="BX57" s="8">
        <v>4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4.3222222222222229</v>
      </c>
      <c r="I58" s="49"/>
      <c r="J58" s="170" t="s">
        <v>66</v>
      </c>
      <c r="K58" s="17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7:H37"/>
    <mergeCell ref="A39:H39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V10:BX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49" workbookViewId="0">
      <selection activeCell="H63" sqref="H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133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26" t="s">
        <v>100</v>
      </c>
      <c r="B7" s="26"/>
      <c r="C7" s="26"/>
      <c r="D7" s="26"/>
      <c r="E7" s="26"/>
      <c r="F7" s="26"/>
      <c r="G7" s="26"/>
      <c r="H7" s="26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37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51</v>
      </c>
      <c r="R23" s="212">
        <f>SUM(Q23:Q24)</f>
        <v>55</v>
      </c>
      <c r="T23" s="198">
        <v>3</v>
      </c>
      <c r="U23" s="17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/>
      <c r="BP23" s="8"/>
      <c r="BQ23" s="8" t="s">
        <v>144</v>
      </c>
      <c r="BR23" s="8"/>
      <c r="BS23" s="8" t="s">
        <v>144</v>
      </c>
      <c r="BT23" s="8" t="s">
        <v>144</v>
      </c>
      <c r="BU23" s="8" t="s">
        <v>144</v>
      </c>
      <c r="BV23" s="8" t="s">
        <v>144</v>
      </c>
      <c r="BW23" s="8" t="s">
        <v>144</v>
      </c>
      <c r="BX23" s="8"/>
    </row>
    <row r="24" spans="1:76">
      <c r="B24" s="17" t="s">
        <v>22</v>
      </c>
      <c r="C24" s="39">
        <f>Q23</f>
        <v>51</v>
      </c>
      <c r="D24" s="24">
        <f>Q23/$R$23</f>
        <v>0.92727272727272725</v>
      </c>
      <c r="M24" s="198"/>
      <c r="N24" s="214" t="s">
        <v>23</v>
      </c>
      <c r="O24" s="215"/>
      <c r="P24" s="216"/>
      <c r="Q24" s="8">
        <f>COUNTA(V24:BX24)</f>
        <v>4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 t="s">
        <v>144</v>
      </c>
      <c r="BP24" s="8" t="s">
        <v>144</v>
      </c>
      <c r="BQ24" s="8"/>
      <c r="BR24" s="8" t="s">
        <v>144</v>
      </c>
      <c r="BS24" s="8"/>
      <c r="BT24" s="8"/>
      <c r="BU24" s="8"/>
      <c r="BV24" s="8"/>
      <c r="BW24" s="8"/>
      <c r="BX24" s="8" t="s">
        <v>144</v>
      </c>
    </row>
    <row r="25" spans="1:76">
      <c r="B25" s="17" t="s">
        <v>23</v>
      </c>
      <c r="C25" s="39">
        <f>Q24</f>
        <v>4</v>
      </c>
      <c r="D25" s="24">
        <f>Q24/$R$23</f>
        <v>7.2727272727272724E-2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1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 t="s">
        <v>144</v>
      </c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6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144</v>
      </c>
      <c r="AD27" s="8"/>
      <c r="AE27" s="8"/>
      <c r="AF27" s="8" t="s">
        <v>144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 t="s">
        <v>144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 t="s">
        <v>144</v>
      </c>
      <c r="BR27" s="8" t="s">
        <v>144</v>
      </c>
      <c r="BS27" s="8" t="s">
        <v>144</v>
      </c>
      <c r="BT27" s="8"/>
      <c r="BU27" s="8"/>
      <c r="BV27" s="8"/>
      <c r="BW27" s="8"/>
      <c r="BX27" s="8"/>
    </row>
    <row r="28" spans="1:76">
      <c r="B28" s="29" t="s">
        <v>95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0.10909090909090909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25</v>
      </c>
      <c r="R28" s="220"/>
      <c r="T28" s="198"/>
      <c r="U28" s="20" t="s">
        <v>28</v>
      </c>
      <c r="V28" s="8"/>
      <c r="W28" s="8" t="s">
        <v>144</v>
      </c>
      <c r="X28" s="8"/>
      <c r="Y28" s="8" t="s">
        <v>144</v>
      </c>
      <c r="Z28" s="8" t="s">
        <v>144</v>
      </c>
      <c r="AA28" s="8"/>
      <c r="AB28" s="8"/>
      <c r="AC28" s="8"/>
      <c r="AD28" s="8" t="s">
        <v>144</v>
      </c>
      <c r="AE28" s="8" t="s">
        <v>144</v>
      </c>
      <c r="AF28" s="8"/>
      <c r="AG28" s="8"/>
      <c r="AH28" s="8"/>
      <c r="AI28" s="8"/>
      <c r="AJ28" s="8"/>
      <c r="AK28" s="8"/>
      <c r="AL28" s="8"/>
      <c r="AM28" s="8"/>
      <c r="AN28" s="8" t="s">
        <v>144</v>
      </c>
      <c r="AO28" s="8" t="s">
        <v>144</v>
      </c>
      <c r="AP28" s="8" t="s">
        <v>144</v>
      </c>
      <c r="AQ28" s="8" t="s">
        <v>144</v>
      </c>
      <c r="AR28" s="8" t="s">
        <v>144</v>
      </c>
      <c r="AS28" s="8" t="s">
        <v>144</v>
      </c>
      <c r="AT28" s="8"/>
      <c r="AU28" s="8" t="s">
        <v>144</v>
      </c>
      <c r="AV28" s="8" t="s">
        <v>144</v>
      </c>
      <c r="AW28" s="8" t="s">
        <v>144</v>
      </c>
      <c r="AX28" s="8"/>
      <c r="AY28" s="8"/>
      <c r="AZ28" s="8"/>
      <c r="BA28" s="8"/>
      <c r="BB28" s="8"/>
      <c r="BC28" s="8"/>
      <c r="BD28" s="8" t="s">
        <v>144</v>
      </c>
      <c r="BE28" s="8"/>
      <c r="BF28" s="8" t="s">
        <v>144</v>
      </c>
      <c r="BG28" s="8" t="s">
        <v>144</v>
      </c>
      <c r="BH28" s="8" t="s">
        <v>144</v>
      </c>
      <c r="BI28" s="8" t="s">
        <v>144</v>
      </c>
      <c r="BJ28" s="8"/>
      <c r="BK28" s="8" t="s">
        <v>144</v>
      </c>
      <c r="BL28" s="8" t="s">
        <v>144</v>
      </c>
      <c r="BM28" s="8"/>
      <c r="BN28" s="8"/>
      <c r="BO28" s="8" t="s">
        <v>144</v>
      </c>
      <c r="BP28" s="8"/>
      <c r="BQ28" s="8"/>
      <c r="BR28" s="8"/>
      <c r="BS28" s="8"/>
      <c r="BT28" s="8"/>
      <c r="BU28" s="8" t="s">
        <v>144</v>
      </c>
      <c r="BV28" s="8" t="s">
        <v>144</v>
      </c>
      <c r="BW28" s="8"/>
      <c r="BX28" s="8" t="s">
        <v>144</v>
      </c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25</v>
      </c>
      <c r="H29" s="24">
        <f>Q28/$R$26</f>
        <v>0.45454545454545453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19</v>
      </c>
      <c r="R29" s="220"/>
      <c r="T29" s="198"/>
      <c r="U29" s="20" t="s">
        <v>29</v>
      </c>
      <c r="V29" s="8"/>
      <c r="W29" s="8"/>
      <c r="X29" s="8"/>
      <c r="Y29" s="8"/>
      <c r="Z29" s="8"/>
      <c r="AA29" s="8" t="s">
        <v>144</v>
      </c>
      <c r="AB29" s="8" t="s">
        <v>144</v>
      </c>
      <c r="AC29" s="8"/>
      <c r="AD29" s="8"/>
      <c r="AE29" s="8"/>
      <c r="AF29" s="8"/>
      <c r="AG29" s="8" t="s">
        <v>144</v>
      </c>
      <c r="AH29" s="8" t="s">
        <v>144</v>
      </c>
      <c r="AI29" s="8"/>
      <c r="AJ29" s="8" t="s">
        <v>144</v>
      </c>
      <c r="AK29" s="8" t="s">
        <v>144</v>
      </c>
      <c r="AL29" s="8" t="s">
        <v>144</v>
      </c>
      <c r="AM29" s="8" t="s">
        <v>144</v>
      </c>
      <c r="AN29" s="8"/>
      <c r="AO29" s="8"/>
      <c r="AP29" s="8"/>
      <c r="AQ29" s="8"/>
      <c r="AR29" s="8"/>
      <c r="AS29" s="8"/>
      <c r="AT29" s="8" t="s">
        <v>144</v>
      </c>
      <c r="AU29" s="8"/>
      <c r="AV29" s="8"/>
      <c r="AW29" s="8"/>
      <c r="AX29" s="8"/>
      <c r="AY29" s="8" t="s">
        <v>144</v>
      </c>
      <c r="AZ29" s="8" t="s">
        <v>144</v>
      </c>
      <c r="BA29" s="8" t="s">
        <v>144</v>
      </c>
      <c r="BB29" s="8"/>
      <c r="BC29" s="8" t="s">
        <v>144</v>
      </c>
      <c r="BD29" s="8"/>
      <c r="BE29" s="8" t="s">
        <v>144</v>
      </c>
      <c r="BF29" s="8"/>
      <c r="BG29" s="8"/>
      <c r="BH29" s="8"/>
      <c r="BI29" s="8"/>
      <c r="BJ29" s="8" t="s">
        <v>144</v>
      </c>
      <c r="BK29" s="8"/>
      <c r="BL29" s="8"/>
      <c r="BM29" s="8" t="s">
        <v>144</v>
      </c>
      <c r="BN29" s="8" t="s">
        <v>144</v>
      </c>
      <c r="BO29" s="8"/>
      <c r="BP29" s="8"/>
      <c r="BQ29" s="8"/>
      <c r="BR29" s="8"/>
      <c r="BS29" s="8"/>
      <c r="BT29" s="8" t="s">
        <v>144</v>
      </c>
      <c r="BU29" s="8"/>
      <c r="BV29" s="8"/>
      <c r="BW29" s="8" t="s">
        <v>144</v>
      </c>
      <c r="BX29" s="8"/>
    </row>
    <row r="30" spans="1:76">
      <c r="B30" s="20" t="s">
        <v>32</v>
      </c>
      <c r="C30" s="39">
        <f>Q31</f>
        <v>50</v>
      </c>
      <c r="D30" s="24">
        <f>Q31/$R$31</f>
        <v>0.90909090909090906</v>
      </c>
      <c r="F30" s="20" t="s">
        <v>29</v>
      </c>
      <c r="G30" s="39">
        <f>Q29</f>
        <v>19</v>
      </c>
      <c r="H30" s="24">
        <f>Q29/$R$26</f>
        <v>0.34545454545454546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 t="s">
        <v>144</v>
      </c>
      <c r="W30" s="8"/>
      <c r="X30" s="8" t="s">
        <v>144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144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 t="s">
        <v>144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5</v>
      </c>
      <c r="D31" s="24">
        <f>Q32/$R$31</f>
        <v>9.0909090909090912E-2</v>
      </c>
      <c r="F31" s="20" t="s">
        <v>30</v>
      </c>
      <c r="G31" s="39">
        <f>Q30</f>
        <v>4</v>
      </c>
      <c r="H31" s="24">
        <f>Q30/$R$26</f>
        <v>7.2727272727272724E-2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50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/>
      <c r="AB31" s="8"/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 t="s">
        <v>144</v>
      </c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 t="s">
        <v>144</v>
      </c>
      <c r="AX31" s="8" t="s">
        <v>144</v>
      </c>
      <c r="AY31" s="8" t="s">
        <v>144</v>
      </c>
      <c r="AZ31" s="8" t="s">
        <v>144</v>
      </c>
      <c r="BA31" s="8" t="s">
        <v>144</v>
      </c>
      <c r="BB31" s="8" t="s">
        <v>144</v>
      </c>
      <c r="BC31" s="8" t="s">
        <v>144</v>
      </c>
      <c r="BD31" s="8" t="s">
        <v>144</v>
      </c>
      <c r="BE31" s="8" t="s">
        <v>144</v>
      </c>
      <c r="BF31" s="8" t="s">
        <v>144</v>
      </c>
      <c r="BG31" s="8" t="s">
        <v>144</v>
      </c>
      <c r="BH31" s="8" t="s">
        <v>144</v>
      </c>
      <c r="BI31" s="8" t="s">
        <v>144</v>
      </c>
      <c r="BJ31" s="8" t="s">
        <v>144</v>
      </c>
      <c r="BK31" s="8" t="s">
        <v>144</v>
      </c>
      <c r="BL31" s="8" t="s">
        <v>144</v>
      </c>
      <c r="BM31" s="8" t="s">
        <v>144</v>
      </c>
      <c r="BN31" s="8" t="s">
        <v>144</v>
      </c>
      <c r="BO31" s="8" t="s">
        <v>144</v>
      </c>
      <c r="BP31" s="8" t="s">
        <v>144</v>
      </c>
      <c r="BQ31" s="8"/>
      <c r="BR31" s="8" t="s">
        <v>144</v>
      </c>
      <c r="BS31" s="8" t="s">
        <v>144</v>
      </c>
      <c r="BT31" s="8" t="s">
        <v>144</v>
      </c>
      <c r="BU31" s="8" t="s">
        <v>144</v>
      </c>
      <c r="BV31" s="8"/>
      <c r="BW31" s="8"/>
      <c r="BX31" s="8" t="s">
        <v>144</v>
      </c>
    </row>
    <row r="32" spans="1:7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5</v>
      </c>
      <c r="R32" s="220"/>
      <c r="T32" s="198"/>
      <c r="U32" s="22" t="s">
        <v>64</v>
      </c>
      <c r="V32" s="8"/>
      <c r="W32" s="8"/>
      <c r="X32" s="8"/>
      <c r="Y32" s="8"/>
      <c r="Z32" s="8"/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 t="s">
        <v>144</v>
      </c>
      <c r="BR32" s="8"/>
      <c r="BS32" s="8"/>
      <c r="BT32" s="8"/>
      <c r="BU32" s="8"/>
      <c r="BV32" s="8" t="s">
        <v>144</v>
      </c>
      <c r="BW32" s="8" t="s">
        <v>144</v>
      </c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133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26" t="s">
        <v>100</v>
      </c>
      <c r="B40" s="26"/>
      <c r="C40" s="26"/>
      <c r="D40" s="26"/>
      <c r="E40" s="26"/>
      <c r="F40" s="26"/>
      <c r="G40" s="26"/>
      <c r="H40" s="26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37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>
        <f>(N49*$N$48+O49*$O$48+P49*$P$48+Q49*$Q$48+R49*$R$48)/S49</f>
        <v>4.7454545454545451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2</v>
      </c>
      <c r="Q49" s="12">
        <f>COUNTIF($V$49:$BX$49,Q48)</f>
        <v>10</v>
      </c>
      <c r="R49" s="12">
        <f>COUNTIF($V$49:$BX$49,R48)</f>
        <v>43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4</v>
      </c>
      <c r="BM49" s="8">
        <v>4</v>
      </c>
      <c r="BN49" s="8">
        <v>3</v>
      </c>
      <c r="BO49" s="8">
        <v>5</v>
      </c>
      <c r="BP49" s="8">
        <v>4</v>
      </c>
      <c r="BQ49" s="8">
        <v>4</v>
      </c>
      <c r="BR49" s="8">
        <v>4</v>
      </c>
      <c r="BS49" s="8">
        <v>4</v>
      </c>
      <c r="BT49" s="8">
        <v>4</v>
      </c>
      <c r="BU49" s="8">
        <v>5</v>
      </c>
      <c r="BV49" s="8">
        <v>5</v>
      </c>
      <c r="BW49" s="8">
        <v>4</v>
      </c>
      <c r="BX49" s="8">
        <v>3</v>
      </c>
    </row>
    <row r="50" spans="1:76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4.7818181818181822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2</v>
      </c>
      <c r="Q50" s="12">
        <f>COUNTIF($V$50:$BX$50,Q48)</f>
        <v>8</v>
      </c>
      <c r="R50" s="12">
        <f>COUNTIF($V$50:$BX$50,R48)</f>
        <v>45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4</v>
      </c>
      <c r="BK50" s="8">
        <v>4</v>
      </c>
      <c r="BL50" s="8">
        <v>4</v>
      </c>
      <c r="BM50" s="8">
        <v>4</v>
      </c>
      <c r="BN50" s="8">
        <v>3</v>
      </c>
      <c r="BO50" s="8">
        <v>5</v>
      </c>
      <c r="BP50" s="8">
        <v>3</v>
      </c>
      <c r="BQ50" s="8">
        <v>4</v>
      </c>
      <c r="BR50" s="8">
        <v>5</v>
      </c>
      <c r="BS50" s="8">
        <v>4</v>
      </c>
      <c r="BT50" s="8">
        <v>4</v>
      </c>
      <c r="BU50" s="8">
        <v>5</v>
      </c>
      <c r="BV50" s="8">
        <v>5</v>
      </c>
      <c r="BW50" s="8">
        <v>4</v>
      </c>
      <c r="BX50" s="8">
        <v>5</v>
      </c>
    </row>
    <row r="51" spans="1:76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>
        <f t="shared" si="2"/>
        <v>4.7272727272727275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3</v>
      </c>
      <c r="Q51" s="12">
        <f>COUNTIF($V$51:$BX$51,Q48)</f>
        <v>9</v>
      </c>
      <c r="R51" s="12">
        <f>COUNTIF($V$51:$BX$51,R48)</f>
        <v>43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4</v>
      </c>
      <c r="BK51" s="8">
        <v>4</v>
      </c>
      <c r="BL51" s="8">
        <v>4</v>
      </c>
      <c r="BM51" s="8">
        <v>4</v>
      </c>
      <c r="BN51" s="8">
        <v>3</v>
      </c>
      <c r="BO51" s="8">
        <v>5</v>
      </c>
      <c r="BP51" s="8">
        <v>4</v>
      </c>
      <c r="BQ51" s="8">
        <v>4</v>
      </c>
      <c r="BR51" s="8">
        <v>4</v>
      </c>
      <c r="BS51" s="8">
        <v>3</v>
      </c>
      <c r="BT51" s="8">
        <v>4</v>
      </c>
      <c r="BU51" s="8">
        <v>5</v>
      </c>
      <c r="BV51" s="8">
        <v>4</v>
      </c>
      <c r="BW51" s="8">
        <v>3</v>
      </c>
      <c r="BX51" s="8">
        <v>5</v>
      </c>
    </row>
    <row r="52" spans="1:76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>
        <f t="shared" si="2"/>
        <v>4.8181818181818183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1</v>
      </c>
      <c r="Q52" s="12">
        <f>COUNTIF($V$52:$BX$52,Q48)</f>
        <v>8</v>
      </c>
      <c r="R52" s="12">
        <f>COUNTIF($V$52:$BX$52,R48)</f>
        <v>46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4</v>
      </c>
      <c r="BL52" s="8">
        <v>4</v>
      </c>
      <c r="BM52" s="8">
        <v>4</v>
      </c>
      <c r="BN52" s="8">
        <v>3</v>
      </c>
      <c r="BO52" s="8">
        <v>5</v>
      </c>
      <c r="BP52" s="8">
        <v>4</v>
      </c>
      <c r="BQ52" s="8">
        <v>5</v>
      </c>
      <c r="BR52" s="8">
        <v>5</v>
      </c>
      <c r="BS52" s="8">
        <v>5</v>
      </c>
      <c r="BT52" s="8">
        <v>4</v>
      </c>
      <c r="BU52" s="8">
        <v>5</v>
      </c>
      <c r="BV52" s="8">
        <v>5</v>
      </c>
      <c r="BW52" s="8">
        <v>4</v>
      </c>
      <c r="BX52" s="8">
        <v>4</v>
      </c>
    </row>
    <row r="53" spans="1:76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>
        <f t="shared" si="2"/>
        <v>4.8545454545454545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0</v>
      </c>
      <c r="P53" s="12">
        <f>COUNTIF($V$53:$BX$53,P48)</f>
        <v>1</v>
      </c>
      <c r="Q53" s="12">
        <f>COUNTIF($V$53:$BX$53,Q48)</f>
        <v>6</v>
      </c>
      <c r="R53" s="12">
        <f>COUNTIF($V$53:$BX$53,R48)</f>
        <v>48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4</v>
      </c>
      <c r="BL53" s="8">
        <v>4</v>
      </c>
      <c r="BM53" s="8">
        <v>4</v>
      </c>
      <c r="BN53" s="8">
        <v>3</v>
      </c>
      <c r="BO53" s="8">
        <v>5</v>
      </c>
      <c r="BP53" s="8">
        <v>5</v>
      </c>
      <c r="BQ53" s="8">
        <v>4</v>
      </c>
      <c r="BR53" s="8">
        <v>4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</row>
    <row r="54" spans="1:76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>
        <f t="shared" si="2"/>
        <v>4.8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0</v>
      </c>
      <c r="P54" s="12">
        <f>COUNTIF($V$54:$BX$54,P48)</f>
        <v>2</v>
      </c>
      <c r="Q54" s="12">
        <f>COUNTIF($V$54:$BX$54,Q48)</f>
        <v>7</v>
      </c>
      <c r="R54" s="12">
        <f>COUNTIF($V$54:$BX$54,R48)</f>
        <v>46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4</v>
      </c>
      <c r="BK54" s="8">
        <v>4</v>
      </c>
      <c r="BL54" s="8">
        <v>4</v>
      </c>
      <c r="BM54" s="8">
        <v>4</v>
      </c>
      <c r="BN54" s="8">
        <v>3</v>
      </c>
      <c r="BO54" s="8">
        <v>4</v>
      </c>
      <c r="BP54" s="8">
        <v>3</v>
      </c>
      <c r="BQ54" s="8">
        <v>4</v>
      </c>
      <c r="BR54" s="8">
        <v>5</v>
      </c>
      <c r="BS54" s="8">
        <v>5</v>
      </c>
      <c r="BT54" s="8">
        <v>4</v>
      </c>
      <c r="BU54" s="8">
        <v>5</v>
      </c>
      <c r="BV54" s="8">
        <v>5</v>
      </c>
      <c r="BW54" s="8">
        <v>5</v>
      </c>
      <c r="BX54" s="8">
        <v>5</v>
      </c>
    </row>
    <row r="55" spans="1:76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>
        <f t="shared" si="2"/>
        <v>4.7818181818181822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0</v>
      </c>
      <c r="P55" s="12">
        <f>COUNTIF($V$55:$BX$55,P48)</f>
        <v>1</v>
      </c>
      <c r="Q55" s="12">
        <f>COUNTIF($V$55:$BX$55,Q48)</f>
        <v>10</v>
      </c>
      <c r="R55" s="12">
        <f>COUNTIF($V$55:$BX$55,R48)</f>
        <v>44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4</v>
      </c>
      <c r="BK55" s="8">
        <v>4</v>
      </c>
      <c r="BL55" s="8">
        <v>4</v>
      </c>
      <c r="BM55" s="8">
        <v>4</v>
      </c>
      <c r="BN55" s="8">
        <v>3</v>
      </c>
      <c r="BO55" s="8">
        <v>4</v>
      </c>
      <c r="BP55" s="8">
        <v>4</v>
      </c>
      <c r="BQ55" s="8">
        <v>4</v>
      </c>
      <c r="BR55" s="8">
        <v>5</v>
      </c>
      <c r="BS55" s="8">
        <v>5</v>
      </c>
      <c r="BT55" s="8">
        <v>4</v>
      </c>
      <c r="BU55" s="8">
        <v>4</v>
      </c>
      <c r="BV55" s="8">
        <v>5</v>
      </c>
      <c r="BW55" s="8">
        <v>4</v>
      </c>
      <c r="BX55" s="8">
        <v>5</v>
      </c>
    </row>
    <row r="56" spans="1:76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>
        <f t="shared" si="2"/>
        <v>4.7818181818181822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0</v>
      </c>
      <c r="P56" s="12">
        <f>COUNTIF($V$56:$BX$56,P48)</f>
        <v>2</v>
      </c>
      <c r="Q56" s="12">
        <f>COUNTIF($V$56:$BX$56,Q48)</f>
        <v>8</v>
      </c>
      <c r="R56" s="12">
        <f>COUNTIF($V$56:$BX$56,R48)</f>
        <v>45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4</v>
      </c>
      <c r="BL56" s="8">
        <v>4</v>
      </c>
      <c r="BM56" s="8">
        <v>4</v>
      </c>
      <c r="BN56" s="8">
        <v>3</v>
      </c>
      <c r="BO56" s="8">
        <v>5</v>
      </c>
      <c r="BP56" s="8">
        <v>3</v>
      </c>
      <c r="BQ56" s="8">
        <v>4</v>
      </c>
      <c r="BR56" s="8">
        <v>5</v>
      </c>
      <c r="BS56" s="8">
        <v>5</v>
      </c>
      <c r="BT56" s="8">
        <v>4</v>
      </c>
      <c r="BU56" s="8">
        <v>4</v>
      </c>
      <c r="BV56" s="8">
        <v>5</v>
      </c>
      <c r="BW56" s="8">
        <v>4</v>
      </c>
      <c r="BX56" s="8">
        <v>5</v>
      </c>
    </row>
    <row r="57" spans="1:76" ht="27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>
        <f t="shared" si="2"/>
        <v>4.7735849056603774</v>
      </c>
      <c r="I57" s="32"/>
      <c r="J57" s="46">
        <f t="shared" si="1"/>
        <v>2</v>
      </c>
      <c r="K57" s="47">
        <f>J57/(J57+S57)</f>
        <v>3.6363636363636362E-2</v>
      </c>
      <c r="L57" s="9"/>
      <c r="M57" s="44" t="s">
        <v>57</v>
      </c>
      <c r="N57" s="12">
        <f>COUNTIF($V$57:$BX$57,N48)</f>
        <v>0</v>
      </c>
      <c r="O57" s="12">
        <f>COUNTIF($V$57:$BX$57,O48)</f>
        <v>1</v>
      </c>
      <c r="P57" s="12">
        <f>COUNTIF($V$57:$BX$57,P48)</f>
        <v>1</v>
      </c>
      <c r="Q57" s="12">
        <f>COUNTIF($V$57:$BX$57,Q48)</f>
        <v>7</v>
      </c>
      <c r="R57" s="12">
        <f>COUNTIF($V$57:$BX$57,R48)</f>
        <v>44</v>
      </c>
      <c r="S57" s="12">
        <f t="shared" si="4"/>
        <v>53</v>
      </c>
      <c r="T57" s="7"/>
      <c r="U57" s="44" t="s">
        <v>57</v>
      </c>
      <c r="V57" s="8"/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4</v>
      </c>
      <c r="BK57" s="8">
        <v>4</v>
      </c>
      <c r="BL57" s="8">
        <v>4</v>
      </c>
      <c r="BM57" s="8">
        <v>4</v>
      </c>
      <c r="BN57" s="8">
        <v>3</v>
      </c>
      <c r="BO57" s="8">
        <v>5</v>
      </c>
      <c r="BP57" s="8">
        <v>4</v>
      </c>
      <c r="BQ57" s="8">
        <v>4</v>
      </c>
      <c r="BR57" s="8">
        <v>5</v>
      </c>
      <c r="BS57" s="8"/>
      <c r="BT57" s="8">
        <v>2</v>
      </c>
      <c r="BU57" s="8">
        <v>5</v>
      </c>
      <c r="BV57" s="8">
        <v>5</v>
      </c>
      <c r="BW57" s="8">
        <v>4</v>
      </c>
      <c r="BX57" s="8">
        <v>5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4.7849437773966077</v>
      </c>
      <c r="I58" s="49"/>
      <c r="J58" s="170" t="s">
        <v>66</v>
      </c>
      <c r="K58" s="170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43:G43"/>
    <mergeCell ref="H43:I43"/>
    <mergeCell ref="A37:H37"/>
    <mergeCell ref="A39:H39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V10:BX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49" workbookViewId="0">
      <selection activeCell="I64" sqref="I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98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185" t="s">
        <v>101</v>
      </c>
      <c r="B7" s="185"/>
      <c r="C7" s="185"/>
      <c r="D7" s="185"/>
      <c r="E7" s="185"/>
      <c r="F7" s="185"/>
      <c r="G7" s="185"/>
      <c r="H7" s="185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52</v>
      </c>
      <c r="R23" s="212">
        <f>SUM(Q23:Q24)</f>
        <v>55</v>
      </c>
      <c r="T23" s="198">
        <v>3</v>
      </c>
      <c r="U23" s="17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/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/>
      <c r="BR23" s="8"/>
      <c r="BS23" s="8" t="s">
        <v>144</v>
      </c>
      <c r="BT23" s="8" t="s">
        <v>144</v>
      </c>
      <c r="BU23" s="8" t="s">
        <v>144</v>
      </c>
      <c r="BV23" s="8" t="s">
        <v>144</v>
      </c>
      <c r="BW23" s="8" t="s">
        <v>144</v>
      </c>
      <c r="BX23" s="8" t="s">
        <v>144</v>
      </c>
    </row>
    <row r="24" spans="1:76">
      <c r="B24" s="17" t="s">
        <v>22</v>
      </c>
      <c r="C24" s="39">
        <f>Q23</f>
        <v>52</v>
      </c>
      <c r="D24" s="24">
        <f>Q23/$R$23</f>
        <v>0.94545454545454544</v>
      </c>
      <c r="M24" s="198"/>
      <c r="N24" s="214" t="s">
        <v>23</v>
      </c>
      <c r="O24" s="215"/>
      <c r="P24" s="216"/>
      <c r="Q24" s="8">
        <f>COUNTA(V24:BX24)</f>
        <v>3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 t="s">
        <v>144</v>
      </c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 t="s">
        <v>144</v>
      </c>
      <c r="BR24" s="8" t="s">
        <v>144</v>
      </c>
      <c r="BS24" s="8"/>
      <c r="BT24" s="8"/>
      <c r="BU24" s="8"/>
      <c r="BV24" s="8"/>
      <c r="BW24" s="8"/>
      <c r="BX24" s="8"/>
    </row>
    <row r="25" spans="1:76">
      <c r="B25" s="17" t="s">
        <v>23</v>
      </c>
      <c r="C25" s="39">
        <f>Q24</f>
        <v>3</v>
      </c>
      <c r="D25" s="24">
        <f>Q24/$R$23</f>
        <v>5.4545454545454543E-2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1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 t="s">
        <v>144</v>
      </c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4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 t="s">
        <v>144</v>
      </c>
      <c r="AR27" s="8"/>
      <c r="AS27" s="8"/>
      <c r="AT27" s="8"/>
      <c r="AU27" s="8"/>
      <c r="AV27" s="8"/>
      <c r="AW27" s="8"/>
      <c r="AX27" s="8"/>
      <c r="AY27" s="8"/>
      <c r="AZ27" s="8" t="s">
        <v>144</v>
      </c>
      <c r="BA27" s="8"/>
      <c r="BB27" s="8" t="s">
        <v>144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 t="s">
        <v>144</v>
      </c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7.2727272727272724E-2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27</v>
      </c>
      <c r="R28" s="220"/>
      <c r="T28" s="198"/>
      <c r="U28" s="20" t="s">
        <v>28</v>
      </c>
      <c r="V28" s="8" t="s">
        <v>144</v>
      </c>
      <c r="W28" s="8"/>
      <c r="X28" s="8"/>
      <c r="Y28" s="8" t="s">
        <v>144</v>
      </c>
      <c r="Z28" s="8"/>
      <c r="AA28" s="8"/>
      <c r="AB28" s="8"/>
      <c r="AC28" s="8" t="s">
        <v>144</v>
      </c>
      <c r="AD28" s="8"/>
      <c r="AE28" s="8" t="s">
        <v>144</v>
      </c>
      <c r="AF28" s="8" t="s">
        <v>144</v>
      </c>
      <c r="AG28" s="8" t="s">
        <v>144</v>
      </c>
      <c r="AH28" s="8"/>
      <c r="AI28" s="8"/>
      <c r="AJ28" s="8"/>
      <c r="AK28" s="8" t="s">
        <v>144</v>
      </c>
      <c r="AL28" s="8"/>
      <c r="AM28" s="8"/>
      <c r="AN28" s="8" t="s">
        <v>144</v>
      </c>
      <c r="AO28" s="8"/>
      <c r="AP28" s="8" t="s">
        <v>144</v>
      </c>
      <c r="AQ28" s="8"/>
      <c r="AR28" s="8" t="s">
        <v>144</v>
      </c>
      <c r="AS28" s="8" t="s">
        <v>144</v>
      </c>
      <c r="AT28" s="8" t="s">
        <v>144</v>
      </c>
      <c r="AU28" s="8" t="s">
        <v>144</v>
      </c>
      <c r="AV28" s="8" t="s">
        <v>144</v>
      </c>
      <c r="AW28" s="8" t="s">
        <v>144</v>
      </c>
      <c r="AX28" s="8" t="s">
        <v>144</v>
      </c>
      <c r="AY28" s="8" t="s">
        <v>144</v>
      </c>
      <c r="AZ28" s="8"/>
      <c r="BA28" s="8" t="s">
        <v>144</v>
      </c>
      <c r="BB28" s="8"/>
      <c r="BC28" s="8" t="s">
        <v>144</v>
      </c>
      <c r="BD28" s="8"/>
      <c r="BE28" s="8"/>
      <c r="BF28" s="8"/>
      <c r="BG28" s="8"/>
      <c r="BH28" s="8"/>
      <c r="BI28" s="8"/>
      <c r="BJ28" s="8"/>
      <c r="BK28" s="8" t="s">
        <v>144</v>
      </c>
      <c r="BL28" s="8"/>
      <c r="BM28" s="8" t="s">
        <v>144</v>
      </c>
      <c r="BN28" s="8"/>
      <c r="BO28" s="8" t="s">
        <v>144</v>
      </c>
      <c r="BP28" s="8" t="s">
        <v>144</v>
      </c>
      <c r="BQ28" s="8" t="s">
        <v>144</v>
      </c>
      <c r="BR28" s="8"/>
      <c r="BS28" s="8" t="s">
        <v>144</v>
      </c>
      <c r="BT28" s="8"/>
      <c r="BU28" s="8"/>
      <c r="BV28" s="8"/>
      <c r="BW28" s="8" t="s">
        <v>144</v>
      </c>
      <c r="BX28" s="8" t="s">
        <v>144</v>
      </c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18</v>
      </c>
      <c r="R29" s="220"/>
      <c r="T29" s="198"/>
      <c r="U29" s="20" t="s">
        <v>29</v>
      </c>
      <c r="V29" s="8"/>
      <c r="W29" s="8" t="s">
        <v>144</v>
      </c>
      <c r="X29" s="8" t="s">
        <v>144</v>
      </c>
      <c r="Y29" s="8"/>
      <c r="Z29" s="8" t="s">
        <v>144</v>
      </c>
      <c r="AA29" s="8" t="s">
        <v>144</v>
      </c>
      <c r="AB29" s="8"/>
      <c r="AC29" s="8"/>
      <c r="AD29" s="8"/>
      <c r="AE29" s="8"/>
      <c r="AF29" s="8"/>
      <c r="AG29" s="8"/>
      <c r="AH29" s="8" t="s">
        <v>144</v>
      </c>
      <c r="AI29" s="8" t="s">
        <v>144</v>
      </c>
      <c r="AJ29" s="8" t="s">
        <v>144</v>
      </c>
      <c r="AK29" s="8"/>
      <c r="AL29" s="8"/>
      <c r="AM29" s="8" t="s">
        <v>144</v>
      </c>
      <c r="AN29" s="8"/>
      <c r="AO29" s="8" t="s">
        <v>144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 t="s">
        <v>144</v>
      </c>
      <c r="BE29" s="8"/>
      <c r="BF29" s="8"/>
      <c r="BG29" s="8" t="s">
        <v>144</v>
      </c>
      <c r="BH29" s="8" t="s">
        <v>144</v>
      </c>
      <c r="BI29" s="8" t="s">
        <v>144</v>
      </c>
      <c r="BJ29" s="8" t="s">
        <v>144</v>
      </c>
      <c r="BK29" s="8"/>
      <c r="BL29" s="8" t="s">
        <v>144</v>
      </c>
      <c r="BM29" s="8"/>
      <c r="BN29" s="8" t="s">
        <v>144</v>
      </c>
      <c r="BO29" s="8"/>
      <c r="BP29" s="8"/>
      <c r="BQ29" s="8"/>
      <c r="BR29" s="8"/>
      <c r="BS29" s="8"/>
      <c r="BT29" s="8"/>
      <c r="BU29" s="8" t="s">
        <v>144</v>
      </c>
      <c r="BV29" s="8" t="s">
        <v>144</v>
      </c>
      <c r="BW29" s="8"/>
      <c r="BX29" s="8"/>
    </row>
    <row r="30" spans="1:76">
      <c r="B30" s="20" t="s">
        <v>32</v>
      </c>
      <c r="C30" s="39">
        <f>Q31</f>
        <v>38</v>
      </c>
      <c r="D30" s="24">
        <f>Q31/$R$31</f>
        <v>0.69090909090909092</v>
      </c>
      <c r="F30" s="20" t="s">
        <v>29</v>
      </c>
      <c r="G30" s="39">
        <f>Q29</f>
        <v>18</v>
      </c>
      <c r="H30" s="24">
        <f>Q29/$R$26</f>
        <v>0.32727272727272727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5</v>
      </c>
      <c r="R30" s="213"/>
      <c r="T30" s="198"/>
      <c r="U30" s="20" t="s">
        <v>30</v>
      </c>
      <c r="V30" s="8"/>
      <c r="W30" s="8"/>
      <c r="X30" s="8"/>
      <c r="Y30" s="8"/>
      <c r="Z30" s="8"/>
      <c r="AA30" s="8"/>
      <c r="AB30" s="8" t="s">
        <v>144</v>
      </c>
      <c r="AC30" s="8"/>
      <c r="AD30" s="8" t="s">
        <v>144</v>
      </c>
      <c r="AE30" s="8"/>
      <c r="AF30" s="8"/>
      <c r="AG30" s="8"/>
      <c r="AH30" s="8"/>
      <c r="AI30" s="8"/>
      <c r="AJ30" s="8"/>
      <c r="AK30" s="8"/>
      <c r="AL30" s="8" t="s">
        <v>144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 t="s">
        <v>144</v>
      </c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 t="s">
        <v>144</v>
      </c>
      <c r="BU30" s="8"/>
      <c r="BV30" s="8"/>
      <c r="BW30" s="8"/>
      <c r="BX30" s="8"/>
    </row>
    <row r="31" spans="1:76">
      <c r="B31" s="22" t="s">
        <v>35</v>
      </c>
      <c r="C31" s="39">
        <f>Q32</f>
        <v>12</v>
      </c>
      <c r="D31" s="24">
        <f>Q32/$R$31</f>
        <v>0.21818181818181817</v>
      </c>
      <c r="F31" s="20" t="s">
        <v>30</v>
      </c>
      <c r="G31" s="39">
        <f>Q30</f>
        <v>5</v>
      </c>
      <c r="H31" s="24">
        <f>Q30/$R$26</f>
        <v>9.0909090909090912E-2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38</v>
      </c>
      <c r="R31" s="212">
        <f>SUM(Q31:Q34)</f>
        <v>55</v>
      </c>
      <c r="T31" s="198">
        <v>5</v>
      </c>
      <c r="U31" s="20" t="s">
        <v>63</v>
      </c>
      <c r="V31" s="8"/>
      <c r="W31" s="8"/>
      <c r="X31" s="8"/>
      <c r="Y31" s="8"/>
      <c r="Z31" s="8"/>
      <c r="AA31" s="8"/>
      <c r="AB31" s="8" t="s">
        <v>144</v>
      </c>
      <c r="AC31" s="8"/>
      <c r="AD31" s="8"/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/>
      <c r="AL31" s="8" t="s">
        <v>144</v>
      </c>
      <c r="AM31" s="8" t="s">
        <v>144</v>
      </c>
      <c r="AN31" s="8"/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 t="s">
        <v>144</v>
      </c>
      <c r="AV31" s="8" t="s">
        <v>144</v>
      </c>
      <c r="AW31" s="8" t="s">
        <v>144</v>
      </c>
      <c r="AX31" s="8" t="s">
        <v>144</v>
      </c>
      <c r="AY31" s="8" t="s">
        <v>144</v>
      </c>
      <c r="AZ31" s="8" t="s">
        <v>144</v>
      </c>
      <c r="BA31" s="8" t="s">
        <v>144</v>
      </c>
      <c r="BB31" s="8"/>
      <c r="BC31" s="8" t="s">
        <v>144</v>
      </c>
      <c r="BD31" s="8" t="s">
        <v>144</v>
      </c>
      <c r="BE31" s="8"/>
      <c r="BF31" s="8" t="s">
        <v>144</v>
      </c>
      <c r="BG31" s="8" t="s">
        <v>144</v>
      </c>
      <c r="BH31" s="8"/>
      <c r="BI31" s="8"/>
      <c r="BJ31" s="8"/>
      <c r="BK31" s="8" t="s">
        <v>144</v>
      </c>
      <c r="BL31" s="8" t="s">
        <v>144</v>
      </c>
      <c r="BM31" s="8"/>
      <c r="BN31" s="8" t="s">
        <v>144</v>
      </c>
      <c r="BO31" s="8" t="s">
        <v>144</v>
      </c>
      <c r="BP31" s="8"/>
      <c r="BQ31" s="8" t="s">
        <v>144</v>
      </c>
      <c r="BR31" s="8" t="s">
        <v>144</v>
      </c>
      <c r="BS31" s="8" t="s">
        <v>144</v>
      </c>
      <c r="BT31" s="8" t="s">
        <v>144</v>
      </c>
      <c r="BU31" s="8" t="s">
        <v>144</v>
      </c>
      <c r="BV31" s="8" t="s">
        <v>144</v>
      </c>
      <c r="BW31" s="8" t="s">
        <v>144</v>
      </c>
      <c r="BX31" s="8" t="s">
        <v>144</v>
      </c>
    </row>
    <row r="32" spans="1:76">
      <c r="B32" s="20" t="s">
        <v>33</v>
      </c>
      <c r="C32" s="39">
        <f>Q33</f>
        <v>3</v>
      </c>
      <c r="D32" s="24">
        <f>Q33/$R$31</f>
        <v>5.4545454545454543E-2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12</v>
      </c>
      <c r="R32" s="220"/>
      <c r="T32" s="198"/>
      <c r="U32" s="22" t="s">
        <v>64</v>
      </c>
      <c r="V32" s="8" t="s">
        <v>144</v>
      </c>
      <c r="W32" s="8"/>
      <c r="X32" s="8" t="s">
        <v>144</v>
      </c>
      <c r="Y32" s="8" t="s">
        <v>144</v>
      </c>
      <c r="Z32" s="8" t="s">
        <v>144</v>
      </c>
      <c r="AA32" s="8" t="s">
        <v>144</v>
      </c>
      <c r="AB32" s="8"/>
      <c r="AC32" s="8"/>
      <c r="AD32" s="8"/>
      <c r="AE32" s="8"/>
      <c r="AF32" s="8"/>
      <c r="AG32" s="8"/>
      <c r="AH32" s="8"/>
      <c r="AI32" s="8"/>
      <c r="AJ32" s="8"/>
      <c r="AK32" s="8" t="s">
        <v>144</v>
      </c>
      <c r="AL32" s="8"/>
      <c r="AM32" s="8"/>
      <c r="AN32" s="8" t="s">
        <v>144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 t="s">
        <v>144</v>
      </c>
      <c r="BI32" s="8" t="s">
        <v>144</v>
      </c>
      <c r="BJ32" s="8" t="s">
        <v>144</v>
      </c>
      <c r="BK32" s="8"/>
      <c r="BL32" s="8"/>
      <c r="BM32" s="8" t="s">
        <v>144</v>
      </c>
      <c r="BN32" s="8"/>
      <c r="BO32" s="8"/>
      <c r="BP32" s="8" t="s">
        <v>144</v>
      </c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2</v>
      </c>
      <c r="D33" s="24">
        <f>Q34/$R$31</f>
        <v>3.6363636363636362E-2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3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 t="s">
        <v>144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 t="s">
        <v>144</v>
      </c>
      <c r="BC33" s="8"/>
      <c r="BD33" s="8"/>
      <c r="BE33" s="8" t="s">
        <v>144</v>
      </c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2</v>
      </c>
      <c r="R34" s="213"/>
      <c r="T34" s="198"/>
      <c r="U34" s="22" t="s">
        <v>47</v>
      </c>
      <c r="V34" s="8"/>
      <c r="W34" s="8" t="s">
        <v>144</v>
      </c>
      <c r="X34" s="8"/>
      <c r="Y34" s="8"/>
      <c r="Z34" s="8"/>
      <c r="AA34" s="8"/>
      <c r="AB34" s="8"/>
      <c r="AC34" s="8"/>
      <c r="AD34" s="8" t="s">
        <v>144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98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101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3.5454545454545454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2</v>
      </c>
      <c r="O49" s="12">
        <f>COUNTIF($V$49:$BX$49,O48)</f>
        <v>12</v>
      </c>
      <c r="P49" s="12">
        <f>COUNTIF($V$49:$BX$49,P48)</f>
        <v>14</v>
      </c>
      <c r="Q49" s="12">
        <f>COUNTIF($V$49:$BX$49,Q48)</f>
        <v>8</v>
      </c>
      <c r="R49" s="12">
        <f>COUNTIF($V$49:$BX$49,R48)</f>
        <v>19</v>
      </c>
      <c r="S49" s="12">
        <f>SUM(N49:R49)</f>
        <v>55</v>
      </c>
      <c r="T49" s="7"/>
      <c r="U49" s="43" t="s">
        <v>49</v>
      </c>
      <c r="V49" s="8">
        <v>1</v>
      </c>
      <c r="W49" s="8">
        <v>1</v>
      </c>
      <c r="X49" s="8">
        <v>2</v>
      </c>
      <c r="Y49" s="8">
        <v>2</v>
      </c>
      <c r="Z49" s="8">
        <v>2</v>
      </c>
      <c r="AA49" s="8">
        <v>3</v>
      </c>
      <c r="AB49" s="8">
        <v>3</v>
      </c>
      <c r="AC49" s="8">
        <v>2</v>
      </c>
      <c r="AD49" s="8">
        <v>4</v>
      </c>
      <c r="AE49" s="8">
        <v>5</v>
      </c>
      <c r="AF49" s="8">
        <v>3</v>
      </c>
      <c r="AG49" s="8">
        <v>3</v>
      </c>
      <c r="AH49" s="8">
        <v>4</v>
      </c>
      <c r="AI49" s="8">
        <v>4</v>
      </c>
      <c r="AJ49" s="8">
        <v>4</v>
      </c>
      <c r="AK49" s="8">
        <v>2</v>
      </c>
      <c r="AL49" s="8">
        <v>2</v>
      </c>
      <c r="AM49" s="8">
        <v>3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3</v>
      </c>
      <c r="BD49" s="8">
        <v>2</v>
      </c>
      <c r="BE49" s="8">
        <v>5</v>
      </c>
      <c r="BF49" s="8">
        <v>5</v>
      </c>
      <c r="BG49" s="8">
        <v>2</v>
      </c>
      <c r="BH49" s="8">
        <v>4</v>
      </c>
      <c r="BI49" s="8">
        <v>3</v>
      </c>
      <c r="BJ49" s="8">
        <v>2</v>
      </c>
      <c r="BK49" s="8">
        <v>3</v>
      </c>
      <c r="BL49" s="8">
        <v>3</v>
      </c>
      <c r="BM49" s="8">
        <v>2</v>
      </c>
      <c r="BN49" s="8">
        <v>3</v>
      </c>
      <c r="BO49" s="8">
        <v>4</v>
      </c>
      <c r="BP49" s="8">
        <v>3</v>
      </c>
      <c r="BQ49" s="8">
        <v>2</v>
      </c>
      <c r="BR49" s="8">
        <v>4</v>
      </c>
      <c r="BS49" s="8">
        <v>2</v>
      </c>
      <c r="BT49" s="8">
        <v>5</v>
      </c>
      <c r="BU49" s="8">
        <v>4</v>
      </c>
      <c r="BV49" s="8">
        <v>3</v>
      </c>
      <c r="BW49" s="8">
        <v>3</v>
      </c>
      <c r="BX49" s="8">
        <v>3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3.6545454545454548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3</v>
      </c>
      <c r="O50" s="12">
        <f>COUNTIF($V$50:$BX$50,O48)</f>
        <v>11</v>
      </c>
      <c r="P50" s="12">
        <f>COUNTIF($V$50:$BX$50,P48)</f>
        <v>10</v>
      </c>
      <c r="Q50" s="12">
        <f>COUNTIF($V$50:$BX$50,Q48)</f>
        <v>9</v>
      </c>
      <c r="R50" s="12">
        <f>COUNTIF($V$50:$BX$50,R48)</f>
        <v>22</v>
      </c>
      <c r="S50" s="12">
        <f t="shared" ref="S50:S57" si="4">SUM(N50:R50)</f>
        <v>55</v>
      </c>
      <c r="T50" s="7"/>
      <c r="U50" s="43" t="s">
        <v>50</v>
      </c>
      <c r="V50" s="8">
        <v>1</v>
      </c>
      <c r="W50" s="8">
        <v>1</v>
      </c>
      <c r="X50" s="8">
        <v>2</v>
      </c>
      <c r="Y50" s="8">
        <v>2</v>
      </c>
      <c r="Z50" s="8">
        <v>1</v>
      </c>
      <c r="AA50" s="8">
        <v>3</v>
      </c>
      <c r="AB50" s="8">
        <v>3</v>
      </c>
      <c r="AC50" s="8">
        <v>2</v>
      </c>
      <c r="AD50" s="8">
        <v>4</v>
      </c>
      <c r="AE50" s="8">
        <v>5</v>
      </c>
      <c r="AF50" s="8">
        <v>3</v>
      </c>
      <c r="AG50" s="8">
        <v>3</v>
      </c>
      <c r="AH50" s="8">
        <v>5</v>
      </c>
      <c r="AI50" s="8">
        <v>4</v>
      </c>
      <c r="AJ50" s="8">
        <v>4</v>
      </c>
      <c r="AK50" s="8">
        <v>3</v>
      </c>
      <c r="AL50" s="8">
        <v>2</v>
      </c>
      <c r="AM50" s="8">
        <v>4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4</v>
      </c>
      <c r="BD50" s="8">
        <v>2</v>
      </c>
      <c r="BE50" s="8">
        <v>5</v>
      </c>
      <c r="BF50" s="8">
        <v>5</v>
      </c>
      <c r="BG50" s="8">
        <v>2</v>
      </c>
      <c r="BH50" s="8">
        <v>4</v>
      </c>
      <c r="BI50" s="8">
        <v>3</v>
      </c>
      <c r="BJ50" s="8">
        <v>2</v>
      </c>
      <c r="BK50" s="8">
        <v>3</v>
      </c>
      <c r="BL50" s="8">
        <v>5</v>
      </c>
      <c r="BM50" s="8">
        <v>2</v>
      </c>
      <c r="BN50" s="8">
        <v>3</v>
      </c>
      <c r="BO50" s="8">
        <v>4</v>
      </c>
      <c r="BP50" s="8">
        <v>2</v>
      </c>
      <c r="BQ50" s="8">
        <v>2</v>
      </c>
      <c r="BR50" s="8">
        <v>5</v>
      </c>
      <c r="BS50" s="8">
        <v>2</v>
      </c>
      <c r="BT50" s="8">
        <v>5</v>
      </c>
      <c r="BU50" s="8">
        <v>4</v>
      </c>
      <c r="BV50" s="8">
        <v>3</v>
      </c>
      <c r="BW50" s="8">
        <v>4</v>
      </c>
      <c r="BX50" s="8">
        <v>3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3.8363636363636364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3</v>
      </c>
      <c r="O51" s="12">
        <f>COUNTIF($V$51:$BX$51,O48)</f>
        <v>5</v>
      </c>
      <c r="P51" s="12">
        <f>COUNTIF($V$51:$BX$51,P48)</f>
        <v>13</v>
      </c>
      <c r="Q51" s="12">
        <f>COUNTIF($V$51:$BX$51,Q48)</f>
        <v>11</v>
      </c>
      <c r="R51" s="12">
        <f>COUNTIF($V$51:$BX$51,R48)</f>
        <v>23</v>
      </c>
      <c r="S51" s="12">
        <f t="shared" si="4"/>
        <v>55</v>
      </c>
      <c r="T51" s="7"/>
      <c r="U51" s="43" t="s">
        <v>51</v>
      </c>
      <c r="V51" s="8">
        <v>1</v>
      </c>
      <c r="W51" s="8">
        <v>1</v>
      </c>
      <c r="X51" s="8">
        <v>3</v>
      </c>
      <c r="Y51" s="8">
        <v>1</v>
      </c>
      <c r="Z51" s="8">
        <v>3</v>
      </c>
      <c r="AA51" s="8">
        <v>3</v>
      </c>
      <c r="AB51" s="8">
        <v>3</v>
      </c>
      <c r="AC51" s="8">
        <v>2</v>
      </c>
      <c r="AD51" s="8">
        <v>4</v>
      </c>
      <c r="AE51" s="8">
        <v>5</v>
      </c>
      <c r="AF51" s="8">
        <v>3</v>
      </c>
      <c r="AG51" s="8">
        <v>3</v>
      </c>
      <c r="AH51" s="8">
        <v>4</v>
      </c>
      <c r="AI51" s="8">
        <v>4</v>
      </c>
      <c r="AJ51" s="8">
        <v>4</v>
      </c>
      <c r="AK51" s="8">
        <v>3</v>
      </c>
      <c r="AL51" s="8">
        <v>3</v>
      </c>
      <c r="AM51" s="8">
        <v>4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4</v>
      </c>
      <c r="BD51" s="8">
        <v>2</v>
      </c>
      <c r="BE51" s="8">
        <v>4</v>
      </c>
      <c r="BF51" s="8">
        <v>5</v>
      </c>
      <c r="BG51" s="8">
        <v>3</v>
      </c>
      <c r="BH51" s="8">
        <v>4</v>
      </c>
      <c r="BI51" s="8">
        <v>3</v>
      </c>
      <c r="BJ51" s="8">
        <v>2</v>
      </c>
      <c r="BK51" s="8">
        <v>3</v>
      </c>
      <c r="BL51" s="8">
        <v>5</v>
      </c>
      <c r="BM51" s="8">
        <v>2</v>
      </c>
      <c r="BN51" s="8">
        <v>3</v>
      </c>
      <c r="BO51" s="8">
        <v>5</v>
      </c>
      <c r="BP51" s="8">
        <v>2</v>
      </c>
      <c r="BQ51" s="8">
        <v>3</v>
      </c>
      <c r="BR51" s="8">
        <v>5</v>
      </c>
      <c r="BS51" s="8">
        <v>5</v>
      </c>
      <c r="BT51" s="8">
        <v>5</v>
      </c>
      <c r="BU51" s="8">
        <v>5</v>
      </c>
      <c r="BV51" s="8">
        <v>4</v>
      </c>
      <c r="BW51" s="8">
        <v>4</v>
      </c>
      <c r="BX51" s="8">
        <v>4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3.7962962962962963</v>
      </c>
      <c r="I52" s="32"/>
      <c r="J52" s="46">
        <f t="shared" si="1"/>
        <v>1</v>
      </c>
      <c r="K52" s="47">
        <f t="shared" si="3"/>
        <v>1.8181818181818181E-2</v>
      </c>
      <c r="L52" s="9"/>
      <c r="M52" s="43" t="s">
        <v>52</v>
      </c>
      <c r="N52" s="12">
        <f>COUNTIF($V$52:$BX$52,N48)</f>
        <v>3</v>
      </c>
      <c r="O52" s="12">
        <f>COUNTIF($V$52:$BX$52,O48)</f>
        <v>7</v>
      </c>
      <c r="P52" s="12">
        <f>COUNTIF($V$52:$BX$52,P48)</f>
        <v>10</v>
      </c>
      <c r="Q52" s="12">
        <f>COUNTIF($V$52:$BX$52,Q48)</f>
        <v>12</v>
      </c>
      <c r="R52" s="12">
        <f>COUNTIF($V$52:$BX$52,R48)</f>
        <v>22</v>
      </c>
      <c r="S52" s="12">
        <f t="shared" si="4"/>
        <v>54</v>
      </c>
      <c r="T52" s="7"/>
      <c r="U52" s="43" t="s">
        <v>52</v>
      </c>
      <c r="V52" s="8">
        <v>1</v>
      </c>
      <c r="W52" s="8">
        <v>1</v>
      </c>
      <c r="X52" s="8">
        <v>3</v>
      </c>
      <c r="Y52" s="8">
        <v>1</v>
      </c>
      <c r="Z52" s="8">
        <v>2</v>
      </c>
      <c r="AA52" s="8">
        <v>3</v>
      </c>
      <c r="AB52" s="8">
        <v>3</v>
      </c>
      <c r="AC52" s="8">
        <v>2</v>
      </c>
      <c r="AD52" s="8">
        <v>4</v>
      </c>
      <c r="AE52" s="8">
        <v>5</v>
      </c>
      <c r="AF52" s="8">
        <v>3</v>
      </c>
      <c r="AG52" s="8">
        <v>3</v>
      </c>
      <c r="AH52" s="8">
        <v>4</v>
      </c>
      <c r="AI52" s="8">
        <v>4</v>
      </c>
      <c r="AJ52" s="8">
        <v>4</v>
      </c>
      <c r="AK52" s="8">
        <v>4</v>
      </c>
      <c r="AL52" s="8"/>
      <c r="AM52" s="8">
        <v>4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4</v>
      </c>
      <c r="BD52" s="8">
        <v>2</v>
      </c>
      <c r="BE52" s="8">
        <v>4</v>
      </c>
      <c r="BF52" s="8">
        <v>5</v>
      </c>
      <c r="BG52" s="8">
        <v>3</v>
      </c>
      <c r="BH52" s="8">
        <v>4</v>
      </c>
      <c r="BI52" s="8">
        <v>3</v>
      </c>
      <c r="BJ52" s="8">
        <v>2</v>
      </c>
      <c r="BK52" s="8">
        <v>3</v>
      </c>
      <c r="BL52" s="8">
        <v>3</v>
      </c>
      <c r="BM52" s="8">
        <v>2</v>
      </c>
      <c r="BN52" s="8">
        <v>4</v>
      </c>
      <c r="BO52" s="8">
        <v>5</v>
      </c>
      <c r="BP52" s="8">
        <v>3</v>
      </c>
      <c r="BQ52" s="8">
        <v>2</v>
      </c>
      <c r="BR52" s="8">
        <v>5</v>
      </c>
      <c r="BS52" s="8">
        <v>5</v>
      </c>
      <c r="BT52" s="8">
        <v>5</v>
      </c>
      <c r="BU52" s="8">
        <v>5</v>
      </c>
      <c r="BV52" s="8">
        <v>2</v>
      </c>
      <c r="BW52" s="8">
        <v>4</v>
      </c>
      <c r="BX52" s="8">
        <v>4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3.6363636363636362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5</v>
      </c>
      <c r="O53" s="12">
        <f>COUNTIF($V$53:$BX$53,O48)</f>
        <v>5</v>
      </c>
      <c r="P53" s="12">
        <f>COUNTIF($V$53:$BX$53,P48)</f>
        <v>14</v>
      </c>
      <c r="Q53" s="12">
        <f>COUNTIF($V$53:$BX$53,Q48)</f>
        <v>12</v>
      </c>
      <c r="R53" s="12">
        <f>COUNTIF($V$53:$BX$53,R48)</f>
        <v>19</v>
      </c>
      <c r="S53" s="12">
        <f t="shared" si="4"/>
        <v>55</v>
      </c>
      <c r="T53" s="7"/>
      <c r="U53" s="43" t="s">
        <v>53</v>
      </c>
      <c r="V53" s="8">
        <v>1</v>
      </c>
      <c r="W53" s="8">
        <v>1</v>
      </c>
      <c r="X53" s="8">
        <v>1</v>
      </c>
      <c r="Y53" s="8">
        <v>1</v>
      </c>
      <c r="Z53" s="8">
        <v>1</v>
      </c>
      <c r="AA53" s="8">
        <v>3</v>
      </c>
      <c r="AB53" s="8">
        <v>3</v>
      </c>
      <c r="AC53" s="8">
        <v>3</v>
      </c>
      <c r="AD53" s="8">
        <v>4</v>
      </c>
      <c r="AE53" s="8">
        <v>5</v>
      </c>
      <c r="AF53" s="8">
        <v>3</v>
      </c>
      <c r="AG53" s="8">
        <v>3</v>
      </c>
      <c r="AH53" s="8">
        <v>4</v>
      </c>
      <c r="AI53" s="8">
        <v>4</v>
      </c>
      <c r="AJ53" s="8">
        <v>4</v>
      </c>
      <c r="AK53" s="8">
        <v>4</v>
      </c>
      <c r="AL53" s="8">
        <v>2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4</v>
      </c>
      <c r="BD53" s="8">
        <v>2</v>
      </c>
      <c r="BE53" s="8">
        <v>4</v>
      </c>
      <c r="BF53" s="8">
        <v>4</v>
      </c>
      <c r="BG53" s="8">
        <v>5</v>
      </c>
      <c r="BH53" s="8">
        <v>4</v>
      </c>
      <c r="BI53" s="8">
        <v>3</v>
      </c>
      <c r="BJ53" s="8">
        <v>2</v>
      </c>
      <c r="BK53" s="8">
        <v>3</v>
      </c>
      <c r="BL53" s="8">
        <v>3</v>
      </c>
      <c r="BM53" s="8">
        <v>2</v>
      </c>
      <c r="BN53" s="8">
        <v>3</v>
      </c>
      <c r="BO53" s="8">
        <v>4</v>
      </c>
      <c r="BP53" s="8">
        <v>3</v>
      </c>
      <c r="BQ53" s="8">
        <v>2</v>
      </c>
      <c r="BR53" s="8">
        <v>4</v>
      </c>
      <c r="BS53" s="8">
        <v>3</v>
      </c>
      <c r="BT53" s="8">
        <v>3</v>
      </c>
      <c r="BU53" s="8">
        <v>5</v>
      </c>
      <c r="BV53" s="8">
        <v>3</v>
      </c>
      <c r="BW53" s="8">
        <v>3</v>
      </c>
      <c r="BX53" s="8">
        <v>4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3.9818181818181819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2</v>
      </c>
      <c r="O54" s="12">
        <f>COUNTIF($V$54:$BX$54,O48)</f>
        <v>5</v>
      </c>
      <c r="P54" s="12">
        <f>COUNTIF($V$54:$BX$54,P48)</f>
        <v>8</v>
      </c>
      <c r="Q54" s="12">
        <f>COUNTIF($V$54:$BX$54,Q48)</f>
        <v>17</v>
      </c>
      <c r="R54" s="12">
        <f>COUNTIF($V$54:$BX$54,R48)</f>
        <v>23</v>
      </c>
      <c r="S54" s="12">
        <f t="shared" si="4"/>
        <v>55</v>
      </c>
      <c r="T54" s="7"/>
      <c r="U54" s="43" t="s">
        <v>54</v>
      </c>
      <c r="V54" s="8">
        <v>1</v>
      </c>
      <c r="W54" s="8">
        <v>1</v>
      </c>
      <c r="X54" s="8">
        <v>4</v>
      </c>
      <c r="Y54" s="8">
        <v>2</v>
      </c>
      <c r="Z54" s="8">
        <v>4</v>
      </c>
      <c r="AA54" s="8">
        <v>3</v>
      </c>
      <c r="AB54" s="8">
        <v>3</v>
      </c>
      <c r="AC54" s="8">
        <v>2</v>
      </c>
      <c r="AD54" s="8">
        <v>4</v>
      </c>
      <c r="AE54" s="8">
        <v>5</v>
      </c>
      <c r="AF54" s="8">
        <v>3</v>
      </c>
      <c r="AG54" s="8">
        <v>3</v>
      </c>
      <c r="AH54" s="8">
        <v>5</v>
      </c>
      <c r="AI54" s="8">
        <v>4</v>
      </c>
      <c r="AJ54" s="8">
        <v>4</v>
      </c>
      <c r="AK54" s="8">
        <v>4</v>
      </c>
      <c r="AL54" s="8">
        <v>3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4</v>
      </c>
      <c r="BD54" s="8">
        <v>2</v>
      </c>
      <c r="BE54" s="8">
        <v>4</v>
      </c>
      <c r="BF54" s="8">
        <v>5</v>
      </c>
      <c r="BG54" s="8">
        <v>4</v>
      </c>
      <c r="BH54" s="8">
        <v>4</v>
      </c>
      <c r="BI54" s="8">
        <v>4</v>
      </c>
      <c r="BJ54" s="8">
        <v>2</v>
      </c>
      <c r="BK54" s="8">
        <v>3</v>
      </c>
      <c r="BL54" s="8">
        <v>5</v>
      </c>
      <c r="BM54" s="8">
        <v>2</v>
      </c>
      <c r="BN54" s="8">
        <v>3</v>
      </c>
      <c r="BO54" s="8">
        <v>5</v>
      </c>
      <c r="BP54" s="8">
        <v>4</v>
      </c>
      <c r="BQ54" s="8">
        <v>4</v>
      </c>
      <c r="BR54" s="8">
        <v>5</v>
      </c>
      <c r="BS54" s="8">
        <v>4</v>
      </c>
      <c r="BT54" s="8">
        <v>4</v>
      </c>
      <c r="BU54" s="8">
        <v>5</v>
      </c>
      <c r="BV54" s="8">
        <v>4</v>
      </c>
      <c r="BW54" s="8">
        <v>3</v>
      </c>
      <c r="BX54" s="8">
        <v>4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2</v>
      </c>
      <c r="O55" s="12">
        <f>COUNTIF($V$55:$BX$55,O48)</f>
        <v>4</v>
      </c>
      <c r="P55" s="12">
        <f>COUNTIF($V$55:$BX$55,P48)</f>
        <v>10</v>
      </c>
      <c r="Q55" s="12">
        <f>COUNTIF($V$55:$BX$55,Q48)</f>
        <v>15</v>
      </c>
      <c r="R55" s="12">
        <f>COUNTIF($V$55:$BX$55,R48)</f>
        <v>24</v>
      </c>
      <c r="S55" s="12">
        <f t="shared" si="4"/>
        <v>55</v>
      </c>
      <c r="T55" s="7"/>
      <c r="U55" s="44" t="s">
        <v>55</v>
      </c>
      <c r="V55" s="8">
        <v>1</v>
      </c>
      <c r="W55" s="8">
        <v>1</v>
      </c>
      <c r="X55" s="8">
        <v>4</v>
      </c>
      <c r="Y55" s="8">
        <v>4</v>
      </c>
      <c r="Z55" s="8">
        <v>4</v>
      </c>
      <c r="AA55" s="8">
        <v>3</v>
      </c>
      <c r="AB55" s="8">
        <v>3</v>
      </c>
      <c r="AC55" s="8">
        <v>3</v>
      </c>
      <c r="AD55" s="8">
        <v>4</v>
      </c>
      <c r="AE55" s="8">
        <v>5</v>
      </c>
      <c r="AF55" s="8">
        <v>3</v>
      </c>
      <c r="AG55" s="8">
        <v>3</v>
      </c>
      <c r="AH55" s="8">
        <v>5</v>
      </c>
      <c r="AI55" s="8">
        <v>4</v>
      </c>
      <c r="AJ55" s="8">
        <v>4</v>
      </c>
      <c r="AK55" s="8">
        <v>5</v>
      </c>
      <c r="AL55" s="8">
        <v>3</v>
      </c>
      <c r="AM55" s="8">
        <v>4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4</v>
      </c>
      <c r="BD55" s="8">
        <v>2</v>
      </c>
      <c r="BE55" s="8">
        <v>4</v>
      </c>
      <c r="BF55" s="8">
        <v>5</v>
      </c>
      <c r="BG55" s="8">
        <v>2</v>
      </c>
      <c r="BH55" s="8">
        <v>4</v>
      </c>
      <c r="BI55" s="8">
        <v>4</v>
      </c>
      <c r="BJ55" s="8">
        <v>2</v>
      </c>
      <c r="BK55" s="8">
        <v>3</v>
      </c>
      <c r="BL55" s="8">
        <v>3</v>
      </c>
      <c r="BM55" s="8">
        <v>2</v>
      </c>
      <c r="BN55" s="8">
        <v>4</v>
      </c>
      <c r="BO55" s="8">
        <v>5</v>
      </c>
      <c r="BP55" s="8">
        <v>3</v>
      </c>
      <c r="BQ55" s="8">
        <v>4</v>
      </c>
      <c r="BR55" s="8">
        <v>5</v>
      </c>
      <c r="BS55" s="8">
        <v>4</v>
      </c>
      <c r="BT55" s="8">
        <v>5</v>
      </c>
      <c r="BU55" s="8">
        <v>5</v>
      </c>
      <c r="BV55" s="8">
        <v>5</v>
      </c>
      <c r="BW55" s="8">
        <v>3</v>
      </c>
      <c r="BX55" s="8">
        <v>4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3.9636363636363638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2</v>
      </c>
      <c r="O56" s="12">
        <f>COUNTIF($V$56:$BX$56,O48)</f>
        <v>4</v>
      </c>
      <c r="P56" s="12">
        <f>COUNTIF($V$56:$BX$56,P48)</f>
        <v>12</v>
      </c>
      <c r="Q56" s="12">
        <f>COUNTIF($V$56:$BX$56,Q48)</f>
        <v>13</v>
      </c>
      <c r="R56" s="12">
        <f>COUNTIF($V$56:$BX$56,R48)</f>
        <v>24</v>
      </c>
      <c r="S56" s="12">
        <f t="shared" si="4"/>
        <v>55</v>
      </c>
      <c r="T56" s="7"/>
      <c r="U56" s="44" t="s">
        <v>56</v>
      </c>
      <c r="V56" s="8">
        <v>1</v>
      </c>
      <c r="W56" s="8">
        <v>1</v>
      </c>
      <c r="X56" s="8">
        <v>4</v>
      </c>
      <c r="Y56" s="8">
        <v>2</v>
      </c>
      <c r="Z56" s="8">
        <v>4</v>
      </c>
      <c r="AA56" s="8">
        <v>3</v>
      </c>
      <c r="AB56" s="8">
        <v>3</v>
      </c>
      <c r="AC56" s="8">
        <v>3</v>
      </c>
      <c r="AD56" s="8">
        <v>4</v>
      </c>
      <c r="AE56" s="8">
        <v>5</v>
      </c>
      <c r="AF56" s="8">
        <v>3</v>
      </c>
      <c r="AG56" s="8">
        <v>3</v>
      </c>
      <c r="AH56" s="8">
        <v>5</v>
      </c>
      <c r="AI56" s="8">
        <v>4</v>
      </c>
      <c r="AJ56" s="8">
        <v>4</v>
      </c>
      <c r="AK56" s="8">
        <v>5</v>
      </c>
      <c r="AL56" s="8">
        <v>4</v>
      </c>
      <c r="AM56" s="8">
        <v>3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4</v>
      </c>
      <c r="BD56" s="8">
        <v>2</v>
      </c>
      <c r="BE56" s="8">
        <v>5</v>
      </c>
      <c r="BF56" s="8">
        <v>5</v>
      </c>
      <c r="BG56" s="8">
        <v>4</v>
      </c>
      <c r="BH56" s="8">
        <v>4</v>
      </c>
      <c r="BI56" s="8">
        <v>4</v>
      </c>
      <c r="BJ56" s="8">
        <v>2</v>
      </c>
      <c r="BK56" s="8">
        <v>3</v>
      </c>
      <c r="BL56" s="8">
        <v>3</v>
      </c>
      <c r="BM56" s="8">
        <v>2</v>
      </c>
      <c r="BN56" s="8">
        <v>3</v>
      </c>
      <c r="BO56" s="8">
        <v>5</v>
      </c>
      <c r="BP56" s="8">
        <v>3</v>
      </c>
      <c r="BQ56" s="8">
        <v>3</v>
      </c>
      <c r="BR56" s="8">
        <v>5</v>
      </c>
      <c r="BS56" s="8">
        <v>4</v>
      </c>
      <c r="BT56" s="8">
        <v>5</v>
      </c>
      <c r="BU56" s="8">
        <v>5</v>
      </c>
      <c r="BV56" s="8">
        <v>4</v>
      </c>
      <c r="BW56" s="8">
        <v>3</v>
      </c>
      <c r="BX56" s="8">
        <v>4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4.1132075471698117</v>
      </c>
      <c r="I57" s="32"/>
      <c r="J57" s="46">
        <f t="shared" si="1"/>
        <v>2</v>
      </c>
      <c r="K57" s="47">
        <f>J57/(J57+S57)</f>
        <v>3.6363636363636362E-2</v>
      </c>
      <c r="L57" s="9"/>
      <c r="M57" s="44" t="s">
        <v>57</v>
      </c>
      <c r="N57" s="12">
        <f>COUNTIF($V$57:$BX$57,N48)</f>
        <v>2</v>
      </c>
      <c r="O57" s="12">
        <f>COUNTIF($V$57:$BX$57,O48)</f>
        <v>4</v>
      </c>
      <c r="P57" s="12">
        <f>COUNTIF($V$57:$BX$57,P48)</f>
        <v>6</v>
      </c>
      <c r="Q57" s="12">
        <f>COUNTIF($V$57:$BX$57,Q48)</f>
        <v>15</v>
      </c>
      <c r="R57" s="12">
        <f>COUNTIF($V$57:$BX$57,R48)</f>
        <v>26</v>
      </c>
      <c r="S57" s="12">
        <f t="shared" si="4"/>
        <v>53</v>
      </c>
      <c r="T57" s="7"/>
      <c r="U57" s="44" t="s">
        <v>57</v>
      </c>
      <c r="V57" s="8">
        <v>1</v>
      </c>
      <c r="W57" s="8">
        <v>1</v>
      </c>
      <c r="X57" s="8">
        <v>4</v>
      </c>
      <c r="Y57" s="8">
        <v>2</v>
      </c>
      <c r="Z57" s="8">
        <v>3</v>
      </c>
      <c r="AA57" s="8">
        <v>3</v>
      </c>
      <c r="AB57" s="8">
        <v>3</v>
      </c>
      <c r="AC57" s="8">
        <v>4</v>
      </c>
      <c r="AD57" s="8">
        <v>4</v>
      </c>
      <c r="AE57" s="8">
        <v>5</v>
      </c>
      <c r="AF57" s="8">
        <v>3</v>
      </c>
      <c r="AG57" s="8">
        <v>3</v>
      </c>
      <c r="AH57" s="8">
        <v>5</v>
      </c>
      <c r="AI57" s="8">
        <v>4</v>
      </c>
      <c r="AJ57" s="8">
        <v>4</v>
      </c>
      <c r="AK57" s="8">
        <v>5</v>
      </c>
      <c r="AL57" s="8">
        <v>4</v>
      </c>
      <c r="AM57" s="8">
        <v>4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4</v>
      </c>
      <c r="BD57" s="8">
        <v>2</v>
      </c>
      <c r="BE57" s="8">
        <v>5</v>
      </c>
      <c r="BF57" s="8">
        <v>5</v>
      </c>
      <c r="BG57" s="8"/>
      <c r="BH57" s="8">
        <v>4</v>
      </c>
      <c r="BI57" s="8">
        <v>4</v>
      </c>
      <c r="BJ57" s="8">
        <v>2</v>
      </c>
      <c r="BK57" s="8">
        <v>3</v>
      </c>
      <c r="BL57" s="8">
        <v>4</v>
      </c>
      <c r="BM57" s="8">
        <v>2</v>
      </c>
      <c r="BN57" s="8">
        <v>4</v>
      </c>
      <c r="BO57" s="8">
        <v>4</v>
      </c>
      <c r="BP57" s="8"/>
      <c r="BQ57" s="8">
        <v>4</v>
      </c>
      <c r="BR57" s="8">
        <v>5</v>
      </c>
      <c r="BS57" s="8">
        <v>4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3.836409517960881</v>
      </c>
      <c r="I58" s="49"/>
      <c r="J58" s="170" t="s">
        <v>66</v>
      </c>
      <c r="K58" s="170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  <c r="BQ58" s="169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BX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V10:BX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46" workbookViewId="0">
      <selection activeCell="H62" sqref="H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76">
      <c r="A4" s="185" t="s">
        <v>141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76">
      <c r="A7" s="185" t="s">
        <v>102</v>
      </c>
      <c r="B7" s="185"/>
      <c r="C7" s="185"/>
      <c r="D7" s="185"/>
      <c r="E7" s="185"/>
      <c r="F7" s="185"/>
      <c r="G7" s="185"/>
      <c r="H7" s="185"/>
      <c r="I7" s="14"/>
    </row>
    <row r="8" spans="1:76">
      <c r="A8" s="14"/>
      <c r="B8" s="2"/>
      <c r="C8" s="2"/>
      <c r="D8" s="2"/>
      <c r="E8" s="2"/>
      <c r="F8" s="2"/>
      <c r="G8" s="2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</row>
    <row r="12" spans="1:7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55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COUNTA(V16:BX16)</f>
        <v>55</v>
      </c>
      <c r="R16" s="213"/>
      <c r="T16" s="198"/>
      <c r="U16" s="17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 t="s">
        <v>144</v>
      </c>
      <c r="BK16" s="8" t="s">
        <v>144</v>
      </c>
      <c r="BL16" s="8" t="s">
        <v>144</v>
      </c>
      <c r="BM16" s="8" t="s">
        <v>144</v>
      </c>
      <c r="BN16" s="8" t="s">
        <v>144</v>
      </c>
      <c r="BO16" s="8" t="s">
        <v>144</v>
      </c>
      <c r="BP16" s="8" t="s">
        <v>144</v>
      </c>
      <c r="BQ16" s="8" t="s">
        <v>144</v>
      </c>
      <c r="BR16" s="8" t="s">
        <v>144</v>
      </c>
      <c r="BS16" s="8" t="s">
        <v>144</v>
      </c>
      <c r="BT16" s="8" t="s">
        <v>144</v>
      </c>
      <c r="BU16" s="8" t="s">
        <v>144</v>
      </c>
      <c r="BV16" s="8" t="s">
        <v>144</v>
      </c>
      <c r="BW16" s="8" t="s">
        <v>144</v>
      </c>
      <c r="BX16" s="8" t="s">
        <v>144</v>
      </c>
    </row>
    <row r="17" spans="1:7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55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7" t="s">
        <v>15</v>
      </c>
      <c r="C19" s="37">
        <f>Q16</f>
        <v>55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55</v>
      </c>
      <c r="D20" s="48">
        <f>SUM(D18:D19)</f>
        <v>1</v>
      </c>
      <c r="F20" s="17" t="s">
        <v>20</v>
      </c>
      <c r="G20" s="39">
        <f>Q20</f>
        <v>55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55</v>
      </c>
      <c r="R20" s="220"/>
      <c r="T20" s="198"/>
      <c r="U20" s="17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 t="s">
        <v>144</v>
      </c>
      <c r="BK20" s="8" t="s">
        <v>144</v>
      </c>
      <c r="BL20" s="8" t="s">
        <v>144</v>
      </c>
      <c r="BM20" s="8" t="s">
        <v>144</v>
      </c>
      <c r="BN20" s="8" t="s">
        <v>144</v>
      </c>
      <c r="BO20" s="8" t="s">
        <v>144</v>
      </c>
      <c r="BP20" s="8" t="s">
        <v>144</v>
      </c>
      <c r="BQ20" s="8" t="s">
        <v>144</v>
      </c>
      <c r="BR20" s="8" t="s">
        <v>144</v>
      </c>
      <c r="BS20" s="8" t="s">
        <v>144</v>
      </c>
      <c r="BT20" s="8" t="s">
        <v>144</v>
      </c>
      <c r="BU20" s="8" t="s">
        <v>144</v>
      </c>
      <c r="BV20" s="8" t="s">
        <v>144</v>
      </c>
      <c r="BW20" s="8" t="s">
        <v>144</v>
      </c>
      <c r="BX20" s="8" t="s">
        <v>144</v>
      </c>
    </row>
    <row r="21" spans="1:7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55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COUNTA(V23:BX23)</f>
        <v>52</v>
      </c>
      <c r="R23" s="212">
        <f>SUM(Q23:Q24)</f>
        <v>55</v>
      </c>
      <c r="T23" s="198">
        <v>3</v>
      </c>
      <c r="U23" s="17" t="s">
        <v>22</v>
      </c>
      <c r="V23" s="8"/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 t="s">
        <v>144</v>
      </c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/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 t="s">
        <v>144</v>
      </c>
      <c r="BK23" s="8" t="s">
        <v>144</v>
      </c>
      <c r="BL23" s="8" t="s">
        <v>144</v>
      </c>
      <c r="BM23" s="8" t="s">
        <v>144</v>
      </c>
      <c r="BN23" s="8" t="s">
        <v>144</v>
      </c>
      <c r="BO23" s="8" t="s">
        <v>144</v>
      </c>
      <c r="BP23" s="8" t="s">
        <v>144</v>
      </c>
      <c r="BQ23" s="8" t="s">
        <v>144</v>
      </c>
      <c r="BR23" s="8" t="s">
        <v>144</v>
      </c>
      <c r="BS23" s="8" t="s">
        <v>144</v>
      </c>
      <c r="BT23" s="8" t="s">
        <v>144</v>
      </c>
      <c r="BU23" s="8" t="s">
        <v>144</v>
      </c>
      <c r="BV23" s="8"/>
      <c r="BW23" s="8" t="s">
        <v>144</v>
      </c>
      <c r="BX23" s="8" t="s">
        <v>144</v>
      </c>
    </row>
    <row r="24" spans="1:76">
      <c r="B24" s="17" t="s">
        <v>22</v>
      </c>
      <c r="C24" s="39">
        <f>Q23</f>
        <v>52</v>
      </c>
      <c r="D24" s="24">
        <f>Q23/$R$23</f>
        <v>0.94545454545454544</v>
      </c>
      <c r="M24" s="198"/>
      <c r="N24" s="214" t="s">
        <v>23</v>
      </c>
      <c r="O24" s="215"/>
      <c r="P24" s="216"/>
      <c r="Q24" s="8">
        <f>COUNTA(V24:BX24)</f>
        <v>3</v>
      </c>
      <c r="R24" s="213"/>
      <c r="T24" s="198"/>
      <c r="U24" s="17" t="s">
        <v>62</v>
      </c>
      <c r="V24" s="8" t="s">
        <v>144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 t="s">
        <v>144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 t="s">
        <v>144</v>
      </c>
      <c r="BW24" s="8"/>
      <c r="BX24" s="8"/>
    </row>
    <row r="25" spans="1:76">
      <c r="B25" s="17" t="s">
        <v>23</v>
      </c>
      <c r="C25" s="39">
        <f>Q24</f>
        <v>3</v>
      </c>
      <c r="D25" s="24">
        <f>Q24/$R$23</f>
        <v>5.4545454545454543E-2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55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COUNTA(V26:BX26)</f>
        <v>1</v>
      </c>
      <c r="R26" s="212">
        <f>SUM(Q26:Q30)</f>
        <v>55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 t="s">
        <v>144</v>
      </c>
      <c r="BW26" s="8"/>
      <c r="BX26" s="8"/>
    </row>
    <row r="27" spans="1:76">
      <c r="F27" s="20" t="s">
        <v>26</v>
      </c>
      <c r="G27" s="39">
        <f>Q26</f>
        <v>1</v>
      </c>
      <c r="H27" s="24">
        <f>Q26/$R$26</f>
        <v>1.8181818181818181E-2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4</v>
      </c>
      <c r="R27" s="220"/>
      <c r="T27" s="198"/>
      <c r="U27" s="20" t="s">
        <v>27</v>
      </c>
      <c r="V27" s="8" t="s">
        <v>144</v>
      </c>
      <c r="W27" s="8"/>
      <c r="X27" s="8"/>
      <c r="Y27" s="8"/>
      <c r="Z27" s="8"/>
      <c r="AA27" s="8"/>
      <c r="AB27" s="8"/>
      <c r="AC27" s="8"/>
      <c r="AD27" s="8"/>
      <c r="AE27" s="8" t="s">
        <v>144</v>
      </c>
      <c r="AF27" s="8"/>
      <c r="AG27" s="8"/>
      <c r="AH27" s="8"/>
      <c r="AI27" s="8"/>
      <c r="AJ27" s="8"/>
      <c r="AK27" s="8"/>
      <c r="AL27" s="8"/>
      <c r="AM27" s="8"/>
      <c r="AN27" s="8" t="s">
        <v>144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 t="s">
        <v>144</v>
      </c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7.2727272727272724E-2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27</v>
      </c>
      <c r="R28" s="220"/>
      <c r="T28" s="198"/>
      <c r="U28" s="20" t="s">
        <v>28</v>
      </c>
      <c r="V28" s="8"/>
      <c r="W28" s="8" t="s">
        <v>144</v>
      </c>
      <c r="X28" s="8" t="s">
        <v>144</v>
      </c>
      <c r="Y28" s="8"/>
      <c r="Z28" s="8" t="s">
        <v>144</v>
      </c>
      <c r="AA28" s="8" t="s">
        <v>144</v>
      </c>
      <c r="AB28" s="8" t="s">
        <v>144</v>
      </c>
      <c r="AC28" s="8"/>
      <c r="AD28" s="8" t="s">
        <v>144</v>
      </c>
      <c r="AE28" s="8"/>
      <c r="AF28" s="8" t="s">
        <v>144</v>
      </c>
      <c r="AG28" s="8" t="s">
        <v>144</v>
      </c>
      <c r="AH28" s="8" t="s">
        <v>144</v>
      </c>
      <c r="AI28" s="8" t="s">
        <v>144</v>
      </c>
      <c r="AJ28" s="8" t="s">
        <v>144</v>
      </c>
      <c r="AK28" s="8" t="s">
        <v>144</v>
      </c>
      <c r="AL28" s="8" t="s">
        <v>144</v>
      </c>
      <c r="AM28" s="8" t="s">
        <v>144</v>
      </c>
      <c r="AN28" s="8"/>
      <c r="AO28" s="8"/>
      <c r="AP28" s="8" t="s">
        <v>144</v>
      </c>
      <c r="AQ28" s="8"/>
      <c r="AR28" s="8" t="s">
        <v>144</v>
      </c>
      <c r="AS28" s="8" t="s">
        <v>144</v>
      </c>
      <c r="AT28" s="8" t="s">
        <v>144</v>
      </c>
      <c r="AU28" s="8"/>
      <c r="AV28" s="8"/>
      <c r="AW28" s="8"/>
      <c r="AX28" s="8"/>
      <c r="AY28" s="8"/>
      <c r="AZ28" s="8"/>
      <c r="BA28" s="8"/>
      <c r="BB28" s="8"/>
      <c r="BC28" s="8"/>
      <c r="BD28" s="8" t="s">
        <v>144</v>
      </c>
      <c r="BE28" s="8" t="s">
        <v>144</v>
      </c>
      <c r="BF28" s="8"/>
      <c r="BG28" s="8" t="s">
        <v>144</v>
      </c>
      <c r="BH28" s="8" t="s">
        <v>144</v>
      </c>
      <c r="BI28" s="8"/>
      <c r="BJ28" s="8"/>
      <c r="BK28" s="8"/>
      <c r="BL28" s="8"/>
      <c r="BM28" s="8" t="s">
        <v>144</v>
      </c>
      <c r="BN28" s="8"/>
      <c r="BO28" s="8"/>
      <c r="BP28" s="8" t="s">
        <v>144</v>
      </c>
      <c r="BQ28" s="8" t="s">
        <v>144</v>
      </c>
      <c r="BR28" s="8"/>
      <c r="BS28" s="8" t="s">
        <v>144</v>
      </c>
      <c r="BT28" s="8" t="s">
        <v>144</v>
      </c>
      <c r="BU28" s="8"/>
      <c r="BV28" s="8"/>
      <c r="BW28" s="8"/>
      <c r="BX28" s="8"/>
    </row>
    <row r="29" spans="1:7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27</v>
      </c>
      <c r="H29" s="24">
        <f>Q28/$R$26</f>
        <v>0.49090909090909091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18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144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 t="s">
        <v>144</v>
      </c>
      <c r="AR29" s="8"/>
      <c r="AS29" s="8"/>
      <c r="AT29" s="8"/>
      <c r="AU29" s="8" t="s">
        <v>144</v>
      </c>
      <c r="AV29" s="8" t="s">
        <v>144</v>
      </c>
      <c r="AW29" s="8" t="s">
        <v>144</v>
      </c>
      <c r="AX29" s="8"/>
      <c r="AY29" s="8" t="s">
        <v>144</v>
      </c>
      <c r="AZ29" s="8" t="s">
        <v>144</v>
      </c>
      <c r="BA29" s="8" t="s">
        <v>144</v>
      </c>
      <c r="BB29" s="8" t="s">
        <v>144</v>
      </c>
      <c r="BC29" s="8" t="s">
        <v>144</v>
      </c>
      <c r="BD29" s="8"/>
      <c r="BE29" s="8"/>
      <c r="BF29" s="8"/>
      <c r="BG29" s="8"/>
      <c r="BH29" s="8"/>
      <c r="BI29" s="8"/>
      <c r="BJ29" s="8" t="s">
        <v>144</v>
      </c>
      <c r="BK29" s="8" t="s">
        <v>144</v>
      </c>
      <c r="BL29" s="8" t="s">
        <v>144</v>
      </c>
      <c r="BM29" s="8"/>
      <c r="BN29" s="8" t="s">
        <v>144</v>
      </c>
      <c r="BO29" s="8"/>
      <c r="BP29" s="8"/>
      <c r="BQ29" s="8"/>
      <c r="BR29" s="8" t="s">
        <v>144</v>
      </c>
      <c r="BS29" s="8"/>
      <c r="BT29" s="8"/>
      <c r="BU29" s="8" t="s">
        <v>144</v>
      </c>
      <c r="BV29" s="8"/>
      <c r="BW29" s="8" t="s">
        <v>144</v>
      </c>
      <c r="BX29" s="8" t="s">
        <v>144</v>
      </c>
    </row>
    <row r="30" spans="1:76">
      <c r="B30" s="20" t="s">
        <v>32</v>
      </c>
      <c r="C30" s="39">
        <f>Q31</f>
        <v>44</v>
      </c>
      <c r="D30" s="24">
        <f>Q31/$R$31</f>
        <v>0.8</v>
      </c>
      <c r="F30" s="20" t="s">
        <v>29</v>
      </c>
      <c r="G30" s="39">
        <f>Q29</f>
        <v>18</v>
      </c>
      <c r="H30" s="24">
        <f>Q29/$R$26</f>
        <v>0.32727272727272727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5</v>
      </c>
      <c r="R30" s="213"/>
      <c r="T30" s="198"/>
      <c r="U30" s="20" t="s">
        <v>30</v>
      </c>
      <c r="V30" s="8"/>
      <c r="W30" s="8"/>
      <c r="X30" s="8"/>
      <c r="Y30" s="8" t="s">
        <v>144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 t="s">
        <v>144</v>
      </c>
      <c r="AP30" s="8"/>
      <c r="AQ30" s="8"/>
      <c r="AR30" s="8"/>
      <c r="AS30" s="8"/>
      <c r="AT30" s="8"/>
      <c r="AU30" s="8"/>
      <c r="AV30" s="8"/>
      <c r="AW30" s="8"/>
      <c r="AX30" s="8" t="s">
        <v>144</v>
      </c>
      <c r="AY30" s="8"/>
      <c r="AZ30" s="8"/>
      <c r="BA30" s="8"/>
      <c r="BB30" s="8"/>
      <c r="BC30" s="8"/>
      <c r="BD30" s="8"/>
      <c r="BE30" s="8"/>
      <c r="BF30" s="8" t="s">
        <v>144</v>
      </c>
      <c r="BG30" s="8"/>
      <c r="BH30" s="8"/>
      <c r="BI30" s="8" t="s">
        <v>144</v>
      </c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11</v>
      </c>
      <c r="D31" s="24">
        <f>Q32/$R$31</f>
        <v>0.2</v>
      </c>
      <c r="F31" s="20" t="s">
        <v>30</v>
      </c>
      <c r="G31" s="39">
        <f>Q30</f>
        <v>5</v>
      </c>
      <c r="H31" s="24">
        <f>Q30/$R$26</f>
        <v>9.0909090909090912E-2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44</v>
      </c>
      <c r="R31" s="212">
        <f>SUM(Q31:Q34)</f>
        <v>55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 t="s">
        <v>144</v>
      </c>
      <c r="AE31" s="8" t="s">
        <v>144</v>
      </c>
      <c r="AF31" s="8" t="s">
        <v>144</v>
      </c>
      <c r="AG31" s="8" t="s">
        <v>144</v>
      </c>
      <c r="AH31" s="8" t="s">
        <v>144</v>
      </c>
      <c r="AI31" s="8" t="s">
        <v>144</v>
      </c>
      <c r="AJ31" s="8" t="s">
        <v>144</v>
      </c>
      <c r="AK31" s="8" t="s">
        <v>144</v>
      </c>
      <c r="AL31" s="8" t="s">
        <v>144</v>
      </c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/>
      <c r="AS31" s="8" t="s">
        <v>144</v>
      </c>
      <c r="AT31" s="8"/>
      <c r="AU31" s="8"/>
      <c r="AV31" s="8" t="s">
        <v>144</v>
      </c>
      <c r="AW31" s="8" t="s">
        <v>144</v>
      </c>
      <c r="AX31" s="8" t="s">
        <v>144</v>
      </c>
      <c r="AY31" s="8" t="s">
        <v>144</v>
      </c>
      <c r="AZ31" s="8" t="s">
        <v>144</v>
      </c>
      <c r="BA31" s="8" t="s">
        <v>144</v>
      </c>
      <c r="BB31" s="8" t="s">
        <v>144</v>
      </c>
      <c r="BC31" s="8"/>
      <c r="BD31" s="8" t="s">
        <v>144</v>
      </c>
      <c r="BE31" s="8" t="s">
        <v>144</v>
      </c>
      <c r="BF31" s="8" t="s">
        <v>144</v>
      </c>
      <c r="BG31" s="8"/>
      <c r="BH31" s="8" t="s">
        <v>144</v>
      </c>
      <c r="BI31" s="8"/>
      <c r="BJ31" s="8"/>
      <c r="BK31" s="8" t="s">
        <v>144</v>
      </c>
      <c r="BL31" s="8"/>
      <c r="BM31" s="8" t="s">
        <v>144</v>
      </c>
      <c r="BN31" s="8" t="s">
        <v>144</v>
      </c>
      <c r="BO31" s="8" t="s">
        <v>144</v>
      </c>
      <c r="BP31" s="8" t="s">
        <v>144</v>
      </c>
      <c r="BQ31" s="8"/>
      <c r="BR31" s="8"/>
      <c r="BS31" s="8" t="s">
        <v>144</v>
      </c>
      <c r="BT31" s="8"/>
      <c r="BU31" s="8" t="s">
        <v>144</v>
      </c>
      <c r="BV31" s="8" t="s">
        <v>144</v>
      </c>
      <c r="BW31" s="8" t="s">
        <v>144</v>
      </c>
      <c r="BX31" s="8" t="s">
        <v>144</v>
      </c>
    </row>
    <row r="32" spans="1:7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55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11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 t="s">
        <v>144</v>
      </c>
      <c r="AS32" s="8"/>
      <c r="AT32" s="8" t="s">
        <v>144</v>
      </c>
      <c r="AU32" s="8" t="s">
        <v>144</v>
      </c>
      <c r="AV32" s="8"/>
      <c r="AW32" s="8"/>
      <c r="AX32" s="8"/>
      <c r="AY32" s="8"/>
      <c r="AZ32" s="8"/>
      <c r="BA32" s="8"/>
      <c r="BB32" s="8"/>
      <c r="BC32" s="8" t="s">
        <v>144</v>
      </c>
      <c r="BD32" s="8"/>
      <c r="BE32" s="8"/>
      <c r="BF32" s="8"/>
      <c r="BG32" s="8" t="s">
        <v>144</v>
      </c>
      <c r="BH32" s="8"/>
      <c r="BI32" s="8" t="s">
        <v>144</v>
      </c>
      <c r="BJ32" s="8" t="s">
        <v>144</v>
      </c>
      <c r="BK32" s="8"/>
      <c r="BL32" s="8" t="s">
        <v>144</v>
      </c>
      <c r="BM32" s="8"/>
      <c r="BN32" s="8"/>
      <c r="BO32" s="8"/>
      <c r="BP32" s="8"/>
      <c r="BQ32" s="8" t="s">
        <v>144</v>
      </c>
      <c r="BR32" s="8" t="s">
        <v>144</v>
      </c>
      <c r="BS32" s="8"/>
      <c r="BT32" s="8" t="s">
        <v>144</v>
      </c>
      <c r="BU32" s="8"/>
      <c r="BV32" s="8"/>
      <c r="BW32" s="8"/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55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"/>
      <c r="C35" s="13"/>
    </row>
    <row r="36" spans="1:76">
      <c r="B36" s="13"/>
      <c r="C36" s="13"/>
    </row>
    <row r="37" spans="1:76">
      <c r="A37" s="185" t="s">
        <v>141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102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4.6363636363636367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5</v>
      </c>
      <c r="Q49" s="12">
        <f>COUNTIF($V$49:$BX$49,Q48)</f>
        <v>10</v>
      </c>
      <c r="R49" s="12">
        <f>COUNTIF($V$49:$BX$49,R48)</f>
        <v>40</v>
      </c>
      <c r="S49" s="12">
        <f>SUM(N49:R49)</f>
        <v>55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4</v>
      </c>
      <c r="BI49" s="8">
        <v>4</v>
      </c>
      <c r="BJ49" s="8">
        <v>4</v>
      </c>
      <c r="BK49" s="8">
        <v>4</v>
      </c>
      <c r="BL49" s="8">
        <v>3</v>
      </c>
      <c r="BM49" s="8">
        <v>4</v>
      </c>
      <c r="BN49" s="8">
        <v>4</v>
      </c>
      <c r="BO49" s="8">
        <v>4</v>
      </c>
      <c r="BP49" s="8">
        <v>5</v>
      </c>
      <c r="BQ49" s="8">
        <v>5</v>
      </c>
      <c r="BR49" s="8">
        <v>3</v>
      </c>
      <c r="BS49" s="8">
        <v>4</v>
      </c>
      <c r="BT49" s="8">
        <v>4</v>
      </c>
      <c r="BU49" s="8">
        <v>3</v>
      </c>
      <c r="BV49" s="8">
        <v>3</v>
      </c>
      <c r="BW49" s="8">
        <v>3</v>
      </c>
      <c r="BX49" s="8">
        <v>4</v>
      </c>
    </row>
    <row r="50" spans="1:76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4.6545454545454543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4</v>
      </c>
      <c r="Q50" s="12">
        <f>COUNTIF($V$50:$BX$50,Q48)</f>
        <v>11</v>
      </c>
      <c r="R50" s="12">
        <f>COUNTIF($V$50:$BX$50,R48)</f>
        <v>40</v>
      </c>
      <c r="S50" s="12">
        <f t="shared" ref="S50:S57" si="4">SUM(N50:R50)</f>
        <v>55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4</v>
      </c>
      <c r="BI50" s="8">
        <v>4</v>
      </c>
      <c r="BJ50" s="8">
        <v>4</v>
      </c>
      <c r="BK50" s="8">
        <v>4</v>
      </c>
      <c r="BL50" s="8">
        <v>3</v>
      </c>
      <c r="BM50" s="8">
        <v>4</v>
      </c>
      <c r="BN50" s="8">
        <v>4</v>
      </c>
      <c r="BO50" s="8">
        <v>4</v>
      </c>
      <c r="BP50" s="8">
        <v>4</v>
      </c>
      <c r="BQ50" s="8">
        <v>4</v>
      </c>
      <c r="BR50" s="8">
        <v>3</v>
      </c>
      <c r="BS50" s="8">
        <v>5</v>
      </c>
      <c r="BT50" s="8">
        <v>5</v>
      </c>
      <c r="BU50" s="8">
        <v>4</v>
      </c>
      <c r="BV50" s="8">
        <v>3</v>
      </c>
      <c r="BW50" s="8">
        <v>3</v>
      </c>
      <c r="BX50" s="8">
        <v>4</v>
      </c>
    </row>
    <row r="51" spans="1:76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2"/>
        <v>4.6727272727272728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3</v>
      </c>
      <c r="Q51" s="12">
        <f>COUNTIF($V$51:$BX$51,Q48)</f>
        <v>12</v>
      </c>
      <c r="R51" s="12">
        <f>COUNTIF($V$51:$BX$51,R48)</f>
        <v>40</v>
      </c>
      <c r="S51" s="12">
        <f t="shared" si="4"/>
        <v>55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4</v>
      </c>
      <c r="BI51" s="8">
        <v>4</v>
      </c>
      <c r="BJ51" s="8">
        <v>4</v>
      </c>
      <c r="BK51" s="8">
        <v>4</v>
      </c>
      <c r="BL51" s="8">
        <v>3</v>
      </c>
      <c r="BM51" s="8">
        <v>4</v>
      </c>
      <c r="BN51" s="8">
        <v>4</v>
      </c>
      <c r="BO51" s="8">
        <v>4</v>
      </c>
      <c r="BP51" s="8">
        <v>4</v>
      </c>
      <c r="BQ51" s="8">
        <v>4</v>
      </c>
      <c r="BR51" s="8">
        <v>3</v>
      </c>
      <c r="BS51" s="8">
        <v>5</v>
      </c>
      <c r="BT51" s="8">
        <v>5</v>
      </c>
      <c r="BU51" s="8">
        <v>4</v>
      </c>
      <c r="BV51" s="8">
        <v>4</v>
      </c>
      <c r="BW51" s="8">
        <v>3</v>
      </c>
      <c r="BX51" s="8">
        <v>4</v>
      </c>
    </row>
    <row r="52" spans="1:76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2"/>
        <v>4.6909090909090905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2</v>
      </c>
      <c r="Q52" s="12">
        <f>COUNTIF($V$52:$BX$52,Q48)</f>
        <v>13</v>
      </c>
      <c r="R52" s="12">
        <f>COUNTIF($V$52:$BX$52,R48)</f>
        <v>40</v>
      </c>
      <c r="S52" s="12">
        <f t="shared" si="4"/>
        <v>55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4</v>
      </c>
      <c r="BI52" s="8">
        <v>4</v>
      </c>
      <c r="BJ52" s="8">
        <v>4</v>
      </c>
      <c r="BK52" s="8">
        <v>4</v>
      </c>
      <c r="BL52" s="8">
        <v>3</v>
      </c>
      <c r="BM52" s="8">
        <v>4</v>
      </c>
      <c r="BN52" s="8">
        <v>5</v>
      </c>
      <c r="BO52" s="8">
        <v>4</v>
      </c>
      <c r="BP52" s="8">
        <v>4</v>
      </c>
      <c r="BQ52" s="8">
        <v>5</v>
      </c>
      <c r="BR52" s="8">
        <v>3</v>
      </c>
      <c r="BS52" s="8">
        <v>4</v>
      </c>
      <c r="BT52" s="8">
        <v>4</v>
      </c>
      <c r="BU52" s="8">
        <v>4</v>
      </c>
      <c r="BV52" s="8">
        <v>4</v>
      </c>
      <c r="BW52" s="8">
        <v>4</v>
      </c>
      <c r="BX52" s="8">
        <v>4</v>
      </c>
    </row>
    <row r="53" spans="1:76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2"/>
        <v>4.8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0</v>
      </c>
      <c r="P53" s="12">
        <f>COUNTIF($V$53:$BX$53,P48)</f>
        <v>1</v>
      </c>
      <c r="Q53" s="12">
        <f>COUNTIF($V$53:$BX$53,Q48)</f>
        <v>9</v>
      </c>
      <c r="R53" s="12">
        <f>COUNTIF($V$53:$BX$53,R48)</f>
        <v>45</v>
      </c>
      <c r="S53" s="12">
        <f t="shared" si="4"/>
        <v>55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4</v>
      </c>
      <c r="BI53" s="8">
        <v>4</v>
      </c>
      <c r="BJ53" s="8">
        <v>4</v>
      </c>
      <c r="BK53" s="8">
        <v>4</v>
      </c>
      <c r="BL53" s="8">
        <v>3</v>
      </c>
      <c r="BM53" s="8">
        <v>4</v>
      </c>
      <c r="BN53" s="8">
        <v>5</v>
      </c>
      <c r="BO53" s="8">
        <v>4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4</v>
      </c>
      <c r="BV53" s="8">
        <v>4</v>
      </c>
      <c r="BW53" s="8">
        <v>5</v>
      </c>
      <c r="BX53" s="8">
        <v>4</v>
      </c>
    </row>
    <row r="54" spans="1:76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2"/>
        <v>4.7636363636363637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0</v>
      </c>
      <c r="P54" s="12">
        <f>COUNTIF($V$54:$BX$54,P48)</f>
        <v>3</v>
      </c>
      <c r="Q54" s="12">
        <f>COUNTIF($V$54:$BX$54,Q48)</f>
        <v>7</v>
      </c>
      <c r="R54" s="12">
        <f>COUNTIF($V$54:$BX$54,R48)</f>
        <v>45</v>
      </c>
      <c r="S54" s="12">
        <f t="shared" si="4"/>
        <v>55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4</v>
      </c>
      <c r="BI54" s="8">
        <v>4</v>
      </c>
      <c r="BJ54" s="8">
        <v>4</v>
      </c>
      <c r="BK54" s="8">
        <v>4</v>
      </c>
      <c r="BL54" s="8">
        <v>3</v>
      </c>
      <c r="BM54" s="8">
        <v>4</v>
      </c>
      <c r="BN54" s="8">
        <v>5</v>
      </c>
      <c r="BO54" s="8">
        <v>3</v>
      </c>
      <c r="BP54" s="8">
        <v>4</v>
      </c>
      <c r="BQ54" s="8">
        <v>5</v>
      </c>
      <c r="BR54" s="8">
        <v>5</v>
      </c>
      <c r="BS54" s="8">
        <v>5</v>
      </c>
      <c r="BT54" s="8">
        <v>5</v>
      </c>
      <c r="BU54" s="8">
        <v>4</v>
      </c>
      <c r="BV54" s="8">
        <v>3</v>
      </c>
      <c r="BW54" s="8">
        <v>5</v>
      </c>
      <c r="BX54" s="8">
        <v>5</v>
      </c>
    </row>
    <row r="55" spans="1:76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2"/>
        <v>4.8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COUNTIF($V$55:$BX$55,N48)</f>
        <v>0</v>
      </c>
      <c r="O55" s="12">
        <f>COUNTIF($V$55:$BX$55,O48)</f>
        <v>0</v>
      </c>
      <c r="P55" s="12">
        <f>COUNTIF($V$55:$BX$55,P48)</f>
        <v>2</v>
      </c>
      <c r="Q55" s="12">
        <f>COUNTIF($V$55:$BX$55,Q48)</f>
        <v>7</v>
      </c>
      <c r="R55" s="12">
        <f>COUNTIF($V$55:$BX$55,R48)</f>
        <v>46</v>
      </c>
      <c r="S55" s="12">
        <f t="shared" si="4"/>
        <v>55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4</v>
      </c>
      <c r="BI55" s="8">
        <v>4</v>
      </c>
      <c r="BJ55" s="8">
        <v>4</v>
      </c>
      <c r="BK55" s="8">
        <v>4</v>
      </c>
      <c r="BL55" s="8">
        <v>3</v>
      </c>
      <c r="BM55" s="8">
        <v>3</v>
      </c>
      <c r="BN55" s="8">
        <v>5</v>
      </c>
      <c r="BO55" s="8">
        <v>4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4</v>
      </c>
      <c r="BV55" s="8">
        <v>4</v>
      </c>
      <c r="BW55" s="8">
        <v>5</v>
      </c>
      <c r="BX55" s="8">
        <v>5</v>
      </c>
    </row>
    <row r="56" spans="1:76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2"/>
        <v>4.7636363636363637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0</v>
      </c>
      <c r="P56" s="12">
        <f>COUNTIF($V$56:$BX$56,P48)</f>
        <v>2</v>
      </c>
      <c r="Q56" s="12">
        <f>COUNTIF($V$56:$BX$56,Q48)</f>
        <v>9</v>
      </c>
      <c r="R56" s="12">
        <f>COUNTIF($V$56:$BX$56,R48)</f>
        <v>44</v>
      </c>
      <c r="S56" s="12">
        <f t="shared" si="4"/>
        <v>55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4</v>
      </c>
      <c r="BI56" s="8">
        <v>4</v>
      </c>
      <c r="BJ56" s="8">
        <v>4</v>
      </c>
      <c r="BK56" s="8">
        <v>4</v>
      </c>
      <c r="BL56" s="8">
        <v>3</v>
      </c>
      <c r="BM56" s="8">
        <v>4</v>
      </c>
      <c r="BN56" s="8">
        <v>5</v>
      </c>
      <c r="BO56" s="8">
        <v>3</v>
      </c>
      <c r="BP56" s="8">
        <v>4</v>
      </c>
      <c r="BQ56" s="8">
        <v>4</v>
      </c>
      <c r="BR56" s="8">
        <v>5</v>
      </c>
      <c r="BS56" s="8">
        <v>5</v>
      </c>
      <c r="BT56" s="8">
        <v>5</v>
      </c>
      <c r="BU56" s="8">
        <v>4</v>
      </c>
      <c r="BV56" s="8">
        <v>4</v>
      </c>
      <c r="BW56" s="8">
        <v>5</v>
      </c>
      <c r="BX56" s="8">
        <v>5</v>
      </c>
    </row>
    <row r="57" spans="1:76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>
        <f t="shared" si="2"/>
        <v>4.7735849056603774</v>
      </c>
      <c r="I57" s="32"/>
      <c r="J57" s="46">
        <f t="shared" si="1"/>
        <v>2</v>
      </c>
      <c r="K57" s="47">
        <f>J57/(J57+S57)</f>
        <v>3.6363636363636362E-2</v>
      </c>
      <c r="L57" s="9"/>
      <c r="M57" s="44" t="s">
        <v>57</v>
      </c>
      <c r="N57" s="12">
        <f>COUNTIF($V$57:$BX$57,N48)</f>
        <v>0</v>
      </c>
      <c r="O57" s="12">
        <f>COUNTIF($V$57:$BX$57,O48)</f>
        <v>0</v>
      </c>
      <c r="P57" s="12">
        <f>COUNTIF($V$57:$BX$57,P48)</f>
        <v>2</v>
      </c>
      <c r="Q57" s="12">
        <f>COUNTIF($V$57:$BX$57,Q48)</f>
        <v>8</v>
      </c>
      <c r="R57" s="12">
        <f>COUNTIF($V$57:$BX$57,R48)</f>
        <v>43</v>
      </c>
      <c r="S57" s="12">
        <f t="shared" si="4"/>
        <v>53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4</v>
      </c>
      <c r="BI57" s="8">
        <v>4</v>
      </c>
      <c r="BJ57" s="8">
        <v>4</v>
      </c>
      <c r="BK57" s="8">
        <v>4</v>
      </c>
      <c r="BL57" s="8">
        <v>3</v>
      </c>
      <c r="BM57" s="8">
        <v>4</v>
      </c>
      <c r="BN57" s="8">
        <v>5</v>
      </c>
      <c r="BO57" s="8">
        <v>3</v>
      </c>
      <c r="BP57" s="8">
        <v>4</v>
      </c>
      <c r="BQ57" s="8">
        <v>4</v>
      </c>
      <c r="BR57" s="8"/>
      <c r="BS57" s="8">
        <v>5</v>
      </c>
      <c r="BT57" s="8"/>
      <c r="BU57" s="8">
        <v>4</v>
      </c>
      <c r="BV57" s="8">
        <v>5</v>
      </c>
      <c r="BW57" s="8">
        <v>5</v>
      </c>
      <c r="BX57" s="8">
        <v>5</v>
      </c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4.7283781208309508</v>
      </c>
      <c r="I58" s="49"/>
      <c r="J58" s="170" t="s">
        <v>66</v>
      </c>
      <c r="K58" s="170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93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N47:R47"/>
    <mergeCell ref="S47:S48"/>
    <mergeCell ref="V47:BX47"/>
    <mergeCell ref="B51:G51"/>
    <mergeCell ref="B52:G52"/>
    <mergeCell ref="B49:G49"/>
    <mergeCell ref="J47:K47"/>
    <mergeCell ref="H47:H4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BX10"/>
    <mergeCell ref="V13:BX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50"/>
  <sheetViews>
    <sheetView topLeftCell="A55" workbookViewId="0">
      <selection activeCell="G64" sqref="G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76">
      <c r="A4" s="185" t="s">
        <v>140</v>
      </c>
      <c r="B4" s="185"/>
      <c r="C4" s="185"/>
      <c r="D4" s="185"/>
      <c r="E4" s="185"/>
      <c r="F4" s="178"/>
      <c r="G4" s="178"/>
      <c r="H4" s="178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34"/>
      <c r="J6" s="134"/>
      <c r="K6" s="134"/>
    </row>
    <row r="7" spans="1:76">
      <c r="A7" s="185" t="s">
        <v>102</v>
      </c>
      <c r="B7" s="185"/>
      <c r="C7" s="185"/>
      <c r="D7" s="185"/>
      <c r="E7" s="185"/>
      <c r="F7" s="185"/>
      <c r="G7" s="185"/>
      <c r="H7" s="185"/>
      <c r="I7" s="134"/>
    </row>
    <row r="8" spans="1:76">
      <c r="A8" s="134"/>
      <c r="B8" s="133"/>
      <c r="C8" s="133"/>
      <c r="D8" s="133"/>
      <c r="E8" s="133"/>
      <c r="F8" s="133"/>
      <c r="G8" s="133"/>
    </row>
    <row r="9" spans="1:76">
      <c r="A9" s="187" t="s">
        <v>37</v>
      </c>
      <c r="B9" s="187"/>
      <c r="C9" s="187"/>
      <c r="D9" s="187"/>
      <c r="E9" s="187"/>
      <c r="F9" s="187"/>
      <c r="G9" s="188"/>
      <c r="H9" s="191">
        <v>40</v>
      </c>
      <c r="I9" s="191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137"/>
      <c r="B11" s="137"/>
      <c r="C11" s="137"/>
      <c r="D11" s="137"/>
      <c r="E11" s="137"/>
      <c r="F11" s="137"/>
      <c r="G11" s="138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</row>
    <row r="12" spans="1:76">
      <c r="A12" s="137"/>
      <c r="B12" s="137"/>
      <c r="C12" s="137"/>
      <c r="D12" s="137"/>
      <c r="E12" s="137"/>
      <c r="F12" s="137"/>
      <c r="G12" s="138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135"/>
      <c r="J14" s="135"/>
      <c r="K14" s="135"/>
      <c r="N14" s="208" t="s">
        <v>43</v>
      </c>
      <c r="O14" s="191"/>
      <c r="P14" s="191"/>
      <c r="Q14" s="14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40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32" t="s">
        <v>44</v>
      </c>
      <c r="C16" s="132"/>
      <c r="F16" s="196" t="s">
        <v>17</v>
      </c>
      <c r="G16" s="196"/>
      <c r="H16" s="197"/>
      <c r="I16" s="141"/>
      <c r="J16" s="141"/>
      <c r="K16" s="141"/>
      <c r="M16" s="198"/>
      <c r="N16" s="214" t="s">
        <v>15</v>
      </c>
      <c r="O16" s="215"/>
      <c r="P16" s="216"/>
      <c r="Q16" s="8">
        <f>COUNTA(V16:BX16)</f>
        <v>40</v>
      </c>
      <c r="R16" s="213"/>
      <c r="T16" s="198"/>
      <c r="U16" s="145" t="s">
        <v>15</v>
      </c>
      <c r="V16" s="8" t="s">
        <v>144</v>
      </c>
      <c r="W16" s="8" t="s">
        <v>144</v>
      </c>
      <c r="X16" s="8" t="s">
        <v>144</v>
      </c>
      <c r="Y16" s="8" t="s">
        <v>144</v>
      </c>
      <c r="Z16" s="8" t="s">
        <v>144</v>
      </c>
      <c r="AA16" s="8" t="s">
        <v>144</v>
      </c>
      <c r="AB16" s="8" t="s">
        <v>144</v>
      </c>
      <c r="AC16" s="8" t="s">
        <v>144</v>
      </c>
      <c r="AD16" s="8" t="s">
        <v>144</v>
      </c>
      <c r="AE16" s="8" t="s">
        <v>144</v>
      </c>
      <c r="AF16" s="8" t="s">
        <v>144</v>
      </c>
      <c r="AG16" s="8" t="s">
        <v>144</v>
      </c>
      <c r="AH16" s="8" t="s">
        <v>144</v>
      </c>
      <c r="AI16" s="8" t="s">
        <v>144</v>
      </c>
      <c r="AJ16" s="8" t="s">
        <v>144</v>
      </c>
      <c r="AK16" s="8" t="s">
        <v>144</v>
      </c>
      <c r="AL16" s="8" t="s">
        <v>144</v>
      </c>
      <c r="AM16" s="8" t="s">
        <v>144</v>
      </c>
      <c r="AN16" s="8" t="s">
        <v>144</v>
      </c>
      <c r="AO16" s="8" t="s">
        <v>144</v>
      </c>
      <c r="AP16" s="8" t="s">
        <v>144</v>
      </c>
      <c r="AQ16" s="8" t="s">
        <v>144</v>
      </c>
      <c r="AR16" s="8" t="s">
        <v>144</v>
      </c>
      <c r="AS16" s="8" t="s">
        <v>144</v>
      </c>
      <c r="AT16" s="8" t="s">
        <v>144</v>
      </c>
      <c r="AU16" s="8" t="s">
        <v>144</v>
      </c>
      <c r="AV16" s="8" t="s">
        <v>144</v>
      </c>
      <c r="AW16" s="8" t="s">
        <v>144</v>
      </c>
      <c r="AX16" s="8" t="s">
        <v>144</v>
      </c>
      <c r="AY16" s="8" t="s">
        <v>144</v>
      </c>
      <c r="AZ16" s="8" t="s">
        <v>144</v>
      </c>
      <c r="BA16" s="8" t="s">
        <v>144</v>
      </c>
      <c r="BB16" s="8" t="s">
        <v>144</v>
      </c>
      <c r="BC16" s="8" t="s">
        <v>144</v>
      </c>
      <c r="BD16" s="8" t="s">
        <v>144</v>
      </c>
      <c r="BE16" s="8" t="s">
        <v>144</v>
      </c>
      <c r="BF16" s="8" t="s">
        <v>144</v>
      </c>
      <c r="BG16" s="8" t="s">
        <v>144</v>
      </c>
      <c r="BH16" s="8" t="s">
        <v>144</v>
      </c>
      <c r="BI16" s="8" t="s">
        <v>144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1:76">
      <c r="A17" s="15"/>
      <c r="B17" s="41" t="s">
        <v>45</v>
      </c>
      <c r="C17" s="144" t="s">
        <v>40</v>
      </c>
      <c r="D17" s="144" t="s">
        <v>39</v>
      </c>
      <c r="F17" s="41" t="s">
        <v>45</v>
      </c>
      <c r="G17" s="144" t="s">
        <v>40</v>
      </c>
      <c r="H17" s="144" t="s">
        <v>39</v>
      </c>
      <c r="I17" s="141"/>
      <c r="J17" s="141"/>
      <c r="K17" s="141"/>
      <c r="M17" s="217"/>
      <c r="N17" s="218"/>
      <c r="O17" s="218"/>
      <c r="P17" s="218"/>
      <c r="Q17" s="218"/>
      <c r="R17" s="219"/>
      <c r="T17" s="142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139">
        <f>Q15</f>
        <v>0</v>
      </c>
      <c r="D18" s="24">
        <f>Q15/$R$15</f>
        <v>0</v>
      </c>
      <c r="F18" s="14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40</v>
      </c>
      <c r="T18" s="198">
        <v>2</v>
      </c>
      <c r="U18" s="14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45" t="s">
        <v>15</v>
      </c>
      <c r="C19" s="139">
        <f>Q16</f>
        <v>40</v>
      </c>
      <c r="D19" s="24">
        <f>Q16/$R$15</f>
        <v>1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40</v>
      </c>
      <c r="D20" s="48">
        <f>SUM(D18:D19)</f>
        <v>1</v>
      </c>
      <c r="F20" s="145" t="s">
        <v>20</v>
      </c>
      <c r="G20" s="39">
        <f>Q20</f>
        <v>40</v>
      </c>
      <c r="H20" s="24">
        <f>Q20/$R$18</f>
        <v>1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40</v>
      </c>
      <c r="R20" s="220"/>
      <c r="T20" s="198"/>
      <c r="U20" s="145" t="s">
        <v>20</v>
      </c>
      <c r="V20" s="8" t="s">
        <v>144</v>
      </c>
      <c r="W20" s="8" t="s">
        <v>144</v>
      </c>
      <c r="X20" s="8" t="s">
        <v>144</v>
      </c>
      <c r="Y20" s="8" t="s">
        <v>144</v>
      </c>
      <c r="Z20" s="8" t="s">
        <v>144</v>
      </c>
      <c r="AA20" s="8" t="s">
        <v>144</v>
      </c>
      <c r="AB20" s="8" t="s">
        <v>144</v>
      </c>
      <c r="AC20" s="8" t="s">
        <v>144</v>
      </c>
      <c r="AD20" s="8" t="s">
        <v>144</v>
      </c>
      <c r="AE20" s="8" t="s">
        <v>144</v>
      </c>
      <c r="AF20" s="8" t="s">
        <v>144</v>
      </c>
      <c r="AG20" s="8" t="s">
        <v>144</v>
      </c>
      <c r="AH20" s="8" t="s">
        <v>144</v>
      </c>
      <c r="AI20" s="8" t="s">
        <v>144</v>
      </c>
      <c r="AJ20" s="8" t="s">
        <v>144</v>
      </c>
      <c r="AK20" s="8" t="s">
        <v>144</v>
      </c>
      <c r="AL20" s="8" t="s">
        <v>144</v>
      </c>
      <c r="AM20" s="8" t="s">
        <v>144</v>
      </c>
      <c r="AN20" s="8" t="s">
        <v>144</v>
      </c>
      <c r="AO20" s="8" t="s">
        <v>144</v>
      </c>
      <c r="AP20" s="8" t="s">
        <v>144</v>
      </c>
      <c r="AQ20" s="8" t="s">
        <v>144</v>
      </c>
      <c r="AR20" s="8" t="s">
        <v>144</v>
      </c>
      <c r="AS20" s="8" t="s">
        <v>144</v>
      </c>
      <c r="AT20" s="8" t="s">
        <v>144</v>
      </c>
      <c r="AU20" s="8" t="s">
        <v>144</v>
      </c>
      <c r="AV20" s="8" t="s">
        <v>144</v>
      </c>
      <c r="AW20" s="8" t="s">
        <v>144</v>
      </c>
      <c r="AX20" s="8" t="s">
        <v>144</v>
      </c>
      <c r="AY20" s="8" t="s">
        <v>144</v>
      </c>
      <c r="AZ20" s="8" t="s">
        <v>144</v>
      </c>
      <c r="BA20" s="8" t="s">
        <v>144</v>
      </c>
      <c r="BB20" s="8" t="s">
        <v>144</v>
      </c>
      <c r="BC20" s="8" t="s">
        <v>144</v>
      </c>
      <c r="BD20" s="8" t="s">
        <v>144</v>
      </c>
      <c r="BE20" s="8" t="s">
        <v>144</v>
      </c>
      <c r="BF20" s="8" t="s">
        <v>144</v>
      </c>
      <c r="BG20" s="8" t="s">
        <v>144</v>
      </c>
      <c r="BH20" s="8" t="s">
        <v>144</v>
      </c>
      <c r="BI20" s="8" t="s">
        <v>144</v>
      </c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</row>
    <row r="21" spans="1:76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40</v>
      </c>
      <c r="H22" s="48">
        <f>SUM(H18:H21)</f>
        <v>1</v>
      </c>
      <c r="I22" s="25"/>
      <c r="J22" s="25"/>
      <c r="K22" s="25"/>
      <c r="M22" s="217"/>
      <c r="N22" s="218"/>
      <c r="O22" s="218"/>
      <c r="P22" s="218"/>
      <c r="Q22" s="218"/>
      <c r="R22" s="219"/>
      <c r="T22" s="142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144" t="s">
        <v>40</v>
      </c>
      <c r="D23" s="144" t="s">
        <v>39</v>
      </c>
      <c r="M23" s="198">
        <v>3</v>
      </c>
      <c r="N23" s="214" t="s">
        <v>22</v>
      </c>
      <c r="O23" s="215"/>
      <c r="P23" s="216"/>
      <c r="Q23" s="8">
        <f>COUNTA(V23:BX23)</f>
        <v>39</v>
      </c>
      <c r="R23" s="212">
        <f>SUM(Q23:Q24)</f>
        <v>40</v>
      </c>
      <c r="T23" s="198">
        <v>3</v>
      </c>
      <c r="U23" s="145" t="s">
        <v>22</v>
      </c>
      <c r="V23" s="8" t="s">
        <v>144</v>
      </c>
      <c r="W23" s="8" t="s">
        <v>144</v>
      </c>
      <c r="X23" s="8" t="s">
        <v>144</v>
      </c>
      <c r="Y23" s="8" t="s">
        <v>144</v>
      </c>
      <c r="Z23" s="8" t="s">
        <v>144</v>
      </c>
      <c r="AA23" s="8" t="s">
        <v>144</v>
      </c>
      <c r="AB23" s="8" t="s">
        <v>144</v>
      </c>
      <c r="AC23" s="8" t="s">
        <v>144</v>
      </c>
      <c r="AD23" s="8"/>
      <c r="AE23" s="8" t="s">
        <v>144</v>
      </c>
      <c r="AF23" s="8" t="s">
        <v>144</v>
      </c>
      <c r="AG23" s="8" t="s">
        <v>144</v>
      </c>
      <c r="AH23" s="8" t="s">
        <v>144</v>
      </c>
      <c r="AI23" s="8" t="s">
        <v>144</v>
      </c>
      <c r="AJ23" s="8" t="s">
        <v>144</v>
      </c>
      <c r="AK23" s="8" t="s">
        <v>144</v>
      </c>
      <c r="AL23" s="8" t="s">
        <v>144</v>
      </c>
      <c r="AM23" s="8" t="s">
        <v>144</v>
      </c>
      <c r="AN23" s="8" t="s">
        <v>144</v>
      </c>
      <c r="AO23" s="8" t="s">
        <v>144</v>
      </c>
      <c r="AP23" s="8" t="s">
        <v>144</v>
      </c>
      <c r="AQ23" s="8" t="s">
        <v>144</v>
      </c>
      <c r="AR23" s="8" t="s">
        <v>144</v>
      </c>
      <c r="AS23" s="8" t="s">
        <v>144</v>
      </c>
      <c r="AT23" s="8" t="s">
        <v>144</v>
      </c>
      <c r="AU23" s="8" t="s">
        <v>144</v>
      </c>
      <c r="AV23" s="8" t="s">
        <v>144</v>
      </c>
      <c r="AW23" s="8" t="s">
        <v>144</v>
      </c>
      <c r="AX23" s="8" t="s">
        <v>144</v>
      </c>
      <c r="AY23" s="8" t="s">
        <v>144</v>
      </c>
      <c r="AZ23" s="8" t="s">
        <v>144</v>
      </c>
      <c r="BA23" s="8" t="s">
        <v>144</v>
      </c>
      <c r="BB23" s="8" t="s">
        <v>144</v>
      </c>
      <c r="BC23" s="8" t="s">
        <v>144</v>
      </c>
      <c r="BD23" s="8" t="s">
        <v>144</v>
      </c>
      <c r="BE23" s="8" t="s">
        <v>144</v>
      </c>
      <c r="BF23" s="8" t="s">
        <v>144</v>
      </c>
      <c r="BG23" s="8" t="s">
        <v>144</v>
      </c>
      <c r="BH23" s="8" t="s">
        <v>144</v>
      </c>
      <c r="BI23" s="8" t="s">
        <v>144</v>
      </c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</row>
    <row r="24" spans="1:76">
      <c r="B24" s="145" t="s">
        <v>22</v>
      </c>
      <c r="C24" s="39">
        <f>Q23</f>
        <v>39</v>
      </c>
      <c r="D24" s="24">
        <f>Q23/$R$23</f>
        <v>0.97499999999999998</v>
      </c>
      <c r="M24" s="198"/>
      <c r="N24" s="214" t="s">
        <v>23</v>
      </c>
      <c r="O24" s="215"/>
      <c r="P24" s="216"/>
      <c r="Q24" s="8">
        <f>COUNTA(V24:BX24)</f>
        <v>1</v>
      </c>
      <c r="R24" s="213"/>
      <c r="T24" s="198"/>
      <c r="U24" s="145" t="s">
        <v>62</v>
      </c>
      <c r="V24" s="8"/>
      <c r="W24" s="8"/>
      <c r="X24" s="8"/>
      <c r="Y24" s="8"/>
      <c r="Z24" s="8"/>
      <c r="AA24" s="8"/>
      <c r="AB24" s="8"/>
      <c r="AC24" s="8"/>
      <c r="AD24" s="8" t="s">
        <v>144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</row>
    <row r="25" spans="1:76">
      <c r="B25" s="145" t="s">
        <v>23</v>
      </c>
      <c r="C25" s="39">
        <f>Q24</f>
        <v>1</v>
      </c>
      <c r="D25" s="24">
        <f>Q24/$R$23</f>
        <v>2.5000000000000001E-2</v>
      </c>
      <c r="F25" s="38" t="s">
        <v>25</v>
      </c>
      <c r="G25" s="38"/>
      <c r="H25" s="38"/>
      <c r="I25" s="132"/>
      <c r="M25" s="217"/>
      <c r="N25" s="218"/>
      <c r="O25" s="218"/>
      <c r="P25" s="218"/>
      <c r="Q25" s="218"/>
      <c r="R25" s="219"/>
      <c r="T25" s="142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40</v>
      </c>
      <c r="D26" s="48">
        <f>SUM(D24:D25)</f>
        <v>1</v>
      </c>
      <c r="F26" s="41" t="s">
        <v>45</v>
      </c>
      <c r="G26" s="144" t="s">
        <v>40</v>
      </c>
      <c r="H26" s="144" t="s">
        <v>39</v>
      </c>
      <c r="J26" s="132"/>
      <c r="K26" s="132"/>
      <c r="M26" s="198">
        <v>4</v>
      </c>
      <c r="N26" s="221" t="s">
        <v>26</v>
      </c>
      <c r="O26" s="221"/>
      <c r="P26" s="221"/>
      <c r="Q26" s="8">
        <f t="shared" ref="Q26:Q34" si="0">COUNTA(V26:BX26)</f>
        <v>0</v>
      </c>
      <c r="R26" s="212">
        <f>SUM(Q26:Q30)</f>
        <v>40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4</v>
      </c>
      <c r="R27" s="220"/>
      <c r="T27" s="198"/>
      <c r="U27" s="20" t="s">
        <v>27</v>
      </c>
      <c r="V27" s="8"/>
      <c r="W27" s="8"/>
      <c r="X27" s="8"/>
      <c r="Y27" s="8" t="s">
        <v>144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 t="s">
        <v>144</v>
      </c>
      <c r="AY27" s="8"/>
      <c r="AZ27" s="8"/>
      <c r="BA27" s="8"/>
      <c r="BB27" s="8"/>
      <c r="BC27" s="8" t="s">
        <v>144</v>
      </c>
      <c r="BD27" s="8"/>
      <c r="BE27" s="8"/>
      <c r="BF27" s="8"/>
      <c r="BG27" s="8"/>
      <c r="BH27" s="8" t="s">
        <v>144</v>
      </c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95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16</v>
      </c>
      <c r="R28" s="220"/>
      <c r="T28" s="198"/>
      <c r="U28" s="20" t="s">
        <v>28</v>
      </c>
      <c r="V28" s="8" t="s">
        <v>144</v>
      </c>
      <c r="W28" s="8" t="s">
        <v>144</v>
      </c>
      <c r="X28" s="8" t="s">
        <v>144</v>
      </c>
      <c r="Y28" s="8"/>
      <c r="Z28" s="8" t="s">
        <v>144</v>
      </c>
      <c r="AA28" s="8" t="s">
        <v>144</v>
      </c>
      <c r="AB28" s="8" t="s">
        <v>144</v>
      </c>
      <c r="AC28" s="8"/>
      <c r="AD28" s="8" t="s">
        <v>144</v>
      </c>
      <c r="AE28" s="8"/>
      <c r="AF28" s="8" t="s">
        <v>144</v>
      </c>
      <c r="AG28" s="8" t="s">
        <v>144</v>
      </c>
      <c r="AH28" s="8"/>
      <c r="AI28" s="8" t="s">
        <v>144</v>
      </c>
      <c r="AJ28" s="8" t="s">
        <v>144</v>
      </c>
      <c r="AK28" s="8"/>
      <c r="AL28" s="8"/>
      <c r="AM28" s="8"/>
      <c r="AN28" s="8"/>
      <c r="AO28" s="8"/>
      <c r="AP28" s="8" t="s">
        <v>144</v>
      </c>
      <c r="AQ28" s="8"/>
      <c r="AR28" s="8"/>
      <c r="AS28" s="8"/>
      <c r="AT28" s="8"/>
      <c r="AU28" s="8" t="s">
        <v>144</v>
      </c>
      <c r="AV28" s="8" t="s">
        <v>144</v>
      </c>
      <c r="AW28" s="8"/>
      <c r="AX28" s="8"/>
      <c r="AY28" s="8" t="s">
        <v>144</v>
      </c>
      <c r="AZ28" s="8"/>
      <c r="BA28" s="8"/>
      <c r="BB28" s="8"/>
      <c r="BC28" s="8"/>
      <c r="BD28" s="8"/>
      <c r="BE28" s="8"/>
      <c r="BF28" s="8" t="s">
        <v>144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</row>
    <row r="29" spans="1:76" ht="15.75" customHeight="1">
      <c r="B29" s="41" t="s">
        <v>45</v>
      </c>
      <c r="C29" s="144" t="s">
        <v>40</v>
      </c>
      <c r="D29" s="144" t="s">
        <v>39</v>
      </c>
      <c r="E29" s="40"/>
      <c r="F29" s="20" t="s">
        <v>28</v>
      </c>
      <c r="G29" s="39">
        <f>Q28</f>
        <v>16</v>
      </c>
      <c r="H29" s="24">
        <f>Q28/$R$26</f>
        <v>0.4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16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 t="s">
        <v>144</v>
      </c>
      <c r="AF29" s="8"/>
      <c r="AG29" s="8"/>
      <c r="AH29" s="8"/>
      <c r="AI29" s="8"/>
      <c r="AJ29" s="8"/>
      <c r="AK29" s="8" t="s">
        <v>144</v>
      </c>
      <c r="AL29" s="8" t="s">
        <v>144</v>
      </c>
      <c r="AM29" s="8" t="s">
        <v>144</v>
      </c>
      <c r="AN29" s="8"/>
      <c r="AO29" s="8" t="s">
        <v>144</v>
      </c>
      <c r="AP29" s="8"/>
      <c r="AQ29" s="8" t="s">
        <v>144</v>
      </c>
      <c r="AR29" s="8" t="s">
        <v>144</v>
      </c>
      <c r="AS29" s="8" t="s">
        <v>144</v>
      </c>
      <c r="AT29" s="8" t="s">
        <v>144</v>
      </c>
      <c r="AU29" s="8"/>
      <c r="AV29" s="8"/>
      <c r="AW29" s="8"/>
      <c r="AX29" s="8"/>
      <c r="AY29" s="8"/>
      <c r="AZ29" s="8" t="s">
        <v>144</v>
      </c>
      <c r="BA29" s="8" t="s">
        <v>144</v>
      </c>
      <c r="BB29" s="8" t="s">
        <v>144</v>
      </c>
      <c r="BC29" s="8"/>
      <c r="BD29" s="8" t="s">
        <v>144</v>
      </c>
      <c r="BE29" s="8" t="s">
        <v>144</v>
      </c>
      <c r="BF29" s="8"/>
      <c r="BG29" s="8" t="s">
        <v>144</v>
      </c>
      <c r="BH29" s="8"/>
      <c r="BI29" s="8" t="s">
        <v>144</v>
      </c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</row>
    <row r="30" spans="1:76">
      <c r="B30" s="20" t="s">
        <v>32</v>
      </c>
      <c r="C30" s="39">
        <f>Q31</f>
        <v>32</v>
      </c>
      <c r="D30" s="24">
        <f>Q31/$R$31</f>
        <v>0.8</v>
      </c>
      <c r="F30" s="20" t="s">
        <v>29</v>
      </c>
      <c r="G30" s="39">
        <f>Q29</f>
        <v>16</v>
      </c>
      <c r="H30" s="24">
        <f>Q29/$R$26</f>
        <v>0.4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4</v>
      </c>
      <c r="R30" s="213"/>
      <c r="T30" s="198"/>
      <c r="U30" s="20" t="s">
        <v>30</v>
      </c>
      <c r="V30" s="8"/>
      <c r="W30" s="8"/>
      <c r="X30" s="8"/>
      <c r="Y30" s="8"/>
      <c r="Z30" s="8"/>
      <c r="AA30" s="8"/>
      <c r="AB30" s="8"/>
      <c r="AC30" s="8" t="s">
        <v>144</v>
      </c>
      <c r="AD30" s="8"/>
      <c r="AE30" s="8"/>
      <c r="AF30" s="8"/>
      <c r="AG30" s="8"/>
      <c r="AH30" s="8" t="s">
        <v>144</v>
      </c>
      <c r="AI30" s="8"/>
      <c r="AJ30" s="8"/>
      <c r="AK30" s="8"/>
      <c r="AL30" s="8"/>
      <c r="AM30" s="8"/>
      <c r="AN30" s="8" t="s">
        <v>144</v>
      </c>
      <c r="AO30" s="8"/>
      <c r="AP30" s="8"/>
      <c r="AQ30" s="8"/>
      <c r="AR30" s="8"/>
      <c r="AS30" s="8"/>
      <c r="AT30" s="8"/>
      <c r="AU30" s="8"/>
      <c r="AV30" s="8"/>
      <c r="AW30" s="8" t="s">
        <v>144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7</v>
      </c>
      <c r="D31" s="24">
        <f>Q32/$R$31</f>
        <v>0.17499999999999999</v>
      </c>
      <c r="F31" s="20" t="s">
        <v>30</v>
      </c>
      <c r="G31" s="39">
        <f>Q30</f>
        <v>4</v>
      </c>
      <c r="H31" s="24">
        <f>Q30/$R$26</f>
        <v>0.1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32</v>
      </c>
      <c r="R31" s="212">
        <f>SUM(Q31:Q34)</f>
        <v>40</v>
      </c>
      <c r="T31" s="198">
        <v>5</v>
      </c>
      <c r="U31" s="20" t="s">
        <v>63</v>
      </c>
      <c r="V31" s="8" t="s">
        <v>144</v>
      </c>
      <c r="W31" s="8" t="s">
        <v>144</v>
      </c>
      <c r="X31" s="8" t="s">
        <v>144</v>
      </c>
      <c r="Y31" s="8" t="s">
        <v>144</v>
      </c>
      <c r="Z31" s="8" t="s">
        <v>144</v>
      </c>
      <c r="AA31" s="8" t="s">
        <v>144</v>
      </c>
      <c r="AB31" s="8" t="s">
        <v>144</v>
      </c>
      <c r="AC31" s="8" t="s">
        <v>144</v>
      </c>
      <c r="AD31" s="8"/>
      <c r="AE31" s="8" t="s">
        <v>144</v>
      </c>
      <c r="AF31" s="8" t="s">
        <v>144</v>
      </c>
      <c r="AG31" s="8"/>
      <c r="AH31" s="8" t="s">
        <v>144</v>
      </c>
      <c r="AI31" s="8" t="s">
        <v>144</v>
      </c>
      <c r="AJ31" s="8" t="s">
        <v>144</v>
      </c>
      <c r="AK31" s="8" t="s">
        <v>144</v>
      </c>
      <c r="AL31" s="8"/>
      <c r="AM31" s="8" t="s">
        <v>144</v>
      </c>
      <c r="AN31" s="8" t="s">
        <v>144</v>
      </c>
      <c r="AO31" s="8" t="s">
        <v>144</v>
      </c>
      <c r="AP31" s="8" t="s">
        <v>144</v>
      </c>
      <c r="AQ31" s="8" t="s">
        <v>144</v>
      </c>
      <c r="AR31" s="8" t="s">
        <v>144</v>
      </c>
      <c r="AS31" s="8" t="s">
        <v>144</v>
      </c>
      <c r="AT31" s="8" t="s">
        <v>144</v>
      </c>
      <c r="AU31" s="8"/>
      <c r="AV31" s="8"/>
      <c r="AW31" s="8" t="s">
        <v>144</v>
      </c>
      <c r="AX31" s="8"/>
      <c r="AY31" s="8" t="s">
        <v>144</v>
      </c>
      <c r="AZ31" s="8" t="s">
        <v>144</v>
      </c>
      <c r="BA31" s="8" t="s">
        <v>144</v>
      </c>
      <c r="BB31" s="8" t="s">
        <v>144</v>
      </c>
      <c r="BC31" s="8" t="s">
        <v>144</v>
      </c>
      <c r="BD31" s="8"/>
      <c r="BE31" s="8" t="s">
        <v>144</v>
      </c>
      <c r="BF31" s="8" t="s">
        <v>144</v>
      </c>
      <c r="BG31" s="8" t="s">
        <v>144</v>
      </c>
      <c r="BH31" s="8"/>
      <c r="BI31" s="8" t="s">
        <v>144</v>
      </c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</row>
    <row r="32" spans="1:76">
      <c r="B32" s="20" t="s">
        <v>33</v>
      </c>
      <c r="C32" s="39">
        <f>Q33</f>
        <v>1</v>
      </c>
      <c r="D32" s="24">
        <f>Q33/$R$31</f>
        <v>2.5000000000000001E-2</v>
      </c>
      <c r="F32" s="42" t="s">
        <v>46</v>
      </c>
      <c r="G32" s="45">
        <f>SUM(G27:G31)</f>
        <v>40</v>
      </c>
      <c r="H32" s="48">
        <f>SUM(H27:H31)</f>
        <v>1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7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 t="s">
        <v>144</v>
      </c>
      <c r="AE32" s="8"/>
      <c r="AF32" s="8"/>
      <c r="AG32" s="8" t="s">
        <v>144</v>
      </c>
      <c r="AH32" s="8"/>
      <c r="AI32" s="8"/>
      <c r="AJ32" s="8"/>
      <c r="AK32" s="8"/>
      <c r="AL32" s="8" t="s">
        <v>144</v>
      </c>
      <c r="AM32" s="8"/>
      <c r="AN32" s="8"/>
      <c r="AO32" s="8"/>
      <c r="AP32" s="8"/>
      <c r="AQ32" s="8"/>
      <c r="AR32" s="8"/>
      <c r="AS32" s="8"/>
      <c r="AT32" s="8"/>
      <c r="AU32" s="8" t="s">
        <v>144</v>
      </c>
      <c r="AV32" s="8" t="s">
        <v>144</v>
      </c>
      <c r="AW32" s="8"/>
      <c r="AX32" s="8"/>
      <c r="AY32" s="8"/>
      <c r="AZ32" s="8"/>
      <c r="BA32" s="8"/>
      <c r="BB32" s="8"/>
      <c r="BC32" s="8"/>
      <c r="BD32" s="8" t="s">
        <v>144</v>
      </c>
      <c r="BE32" s="8"/>
      <c r="BF32" s="8"/>
      <c r="BG32" s="8"/>
      <c r="BH32" s="8" t="s">
        <v>144</v>
      </c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1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 t="s">
        <v>144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40</v>
      </c>
      <c r="D34" s="24">
        <f>SUM(D30:D33)</f>
        <v>1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32"/>
      <c r="C35" s="132"/>
    </row>
    <row r="36" spans="1:76">
      <c r="B36" s="132"/>
      <c r="C36" s="132"/>
    </row>
    <row r="37" spans="1:76">
      <c r="A37" s="185" t="s">
        <v>140</v>
      </c>
      <c r="B37" s="185"/>
      <c r="C37" s="185"/>
      <c r="D37" s="185"/>
      <c r="E37" s="185"/>
      <c r="F37" s="178"/>
      <c r="G37" s="178"/>
      <c r="H37" s="178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34"/>
      <c r="J39" s="134"/>
      <c r="K39" s="134"/>
    </row>
    <row r="40" spans="1:76">
      <c r="A40" s="185" t="s">
        <v>102</v>
      </c>
      <c r="B40" s="185"/>
      <c r="C40" s="185"/>
      <c r="D40" s="185"/>
      <c r="E40" s="185"/>
      <c r="F40" s="185"/>
      <c r="G40" s="185"/>
      <c r="H40" s="185"/>
      <c r="I40" s="134"/>
    </row>
    <row r="41" spans="1:76">
      <c r="A41" s="134"/>
      <c r="B41" s="133"/>
      <c r="C41" s="133"/>
      <c r="D41" s="133"/>
      <c r="E41" s="133"/>
      <c r="F41" s="133"/>
      <c r="G41" s="133"/>
    </row>
    <row r="42" spans="1:76">
      <c r="A42" s="187" t="s">
        <v>37</v>
      </c>
      <c r="B42" s="187"/>
      <c r="C42" s="187"/>
      <c r="D42" s="187"/>
      <c r="E42" s="187"/>
      <c r="F42" s="187"/>
      <c r="G42" s="188"/>
      <c r="H42" s="191">
        <f>H9</f>
        <v>40</v>
      </c>
      <c r="I42" s="191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tr">
        <f>H10</f>
        <v>28.11. - 27.12.2018.</v>
      </c>
      <c r="I43" s="19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37"/>
      <c r="B44" s="137"/>
      <c r="C44" s="137"/>
      <c r="D44" s="137"/>
      <c r="E44" s="137"/>
      <c r="F44" s="137"/>
      <c r="G44" s="13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32"/>
      <c r="C46" s="132"/>
      <c r="D46" s="133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42" t="s">
        <v>40</v>
      </c>
      <c r="K48" s="142" t="s">
        <v>39</v>
      </c>
      <c r="L48" s="6"/>
      <c r="M48" s="10" t="s">
        <v>59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>
        <f>(N49*$N$48+O49*$O$48+P49*$P$48+Q49*$Q$48+R49*$R$48)/S49</f>
        <v>4.8499999999999996</v>
      </c>
      <c r="I49" s="32"/>
      <c r="J49" s="46">
        <f t="shared" ref="J49:J57" si="1">$H$9-COUNTA(V49:BX49)</f>
        <v>0</v>
      </c>
      <c r="K49" s="47">
        <f>J49/(J49+S49)</f>
        <v>0</v>
      </c>
      <c r="L49" s="9"/>
      <c r="M49" s="43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1</v>
      </c>
      <c r="Q49" s="12">
        <f>COUNTIF($V$49:$BX$49,Q48)</f>
        <v>4</v>
      </c>
      <c r="R49" s="12">
        <f>COUNTIF($V$49:$BX$49,R48)</f>
        <v>35</v>
      </c>
      <c r="S49" s="12">
        <f>SUM(N49:R49)</f>
        <v>40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3</v>
      </c>
      <c r="BB49" s="8">
        <v>4</v>
      </c>
      <c r="BC49" s="8">
        <v>4</v>
      </c>
      <c r="BD49" s="8">
        <v>5</v>
      </c>
      <c r="BE49" s="8">
        <v>4</v>
      </c>
      <c r="BF49" s="8">
        <v>5</v>
      </c>
      <c r="BG49" s="8">
        <v>5</v>
      </c>
      <c r="BH49" s="8">
        <v>5</v>
      </c>
      <c r="BI49" s="8">
        <v>4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</row>
    <row r="50" spans="1:76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>
        <f t="shared" ref="H50:H57" si="2">(N50*$N$48+O50*$O$48+P50*$P$48+Q50*$Q$48+R50*$R$48)/S50</f>
        <v>4.8499999999999996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0</v>
      </c>
      <c r="Q50" s="12">
        <f>COUNTIF($V$50:$BX$50,Q48)</f>
        <v>6</v>
      </c>
      <c r="R50" s="12">
        <f>COUNTIF($V$50:$BX$50,R48)</f>
        <v>34</v>
      </c>
      <c r="S50" s="12">
        <f t="shared" ref="S50:S57" si="4">SUM(N50:R50)</f>
        <v>40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4</v>
      </c>
      <c r="BC50" s="8">
        <v>4</v>
      </c>
      <c r="BD50" s="8">
        <v>4</v>
      </c>
      <c r="BE50" s="8">
        <v>4</v>
      </c>
      <c r="BF50" s="8">
        <v>5</v>
      </c>
      <c r="BG50" s="8">
        <v>5</v>
      </c>
      <c r="BH50" s="8">
        <v>4</v>
      </c>
      <c r="BI50" s="8">
        <v>4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</row>
    <row r="51" spans="1:76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>
        <f t="shared" si="2"/>
        <v>4.875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0</v>
      </c>
      <c r="Q51" s="12">
        <f>COUNTIF($V$51:$BX$51,Q48)</f>
        <v>5</v>
      </c>
      <c r="R51" s="12">
        <f>COUNTIF($V$51:$BX$51,R48)</f>
        <v>35</v>
      </c>
      <c r="S51" s="12">
        <f t="shared" si="4"/>
        <v>40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4</v>
      </c>
      <c r="BC51" s="8">
        <v>4</v>
      </c>
      <c r="BD51" s="8">
        <v>4</v>
      </c>
      <c r="BE51" s="8">
        <v>5</v>
      </c>
      <c r="BF51" s="8">
        <v>5</v>
      </c>
      <c r="BG51" s="8">
        <v>4</v>
      </c>
      <c r="BH51" s="8">
        <v>5</v>
      </c>
      <c r="BI51" s="8">
        <v>4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</row>
    <row r="52" spans="1:76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>
        <f t="shared" si="2"/>
        <v>4.9249999999999998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0</v>
      </c>
      <c r="Q52" s="12">
        <f>COUNTIF($V$52:$BX$52,Q48)</f>
        <v>3</v>
      </c>
      <c r="R52" s="12">
        <f>COUNTIF($V$52:$BX$52,R48)</f>
        <v>37</v>
      </c>
      <c r="S52" s="12">
        <f t="shared" si="4"/>
        <v>40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4</v>
      </c>
      <c r="BC52" s="8">
        <v>4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4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</row>
    <row r="53" spans="1:76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>
        <f t="shared" si="2"/>
        <v>4.9249999999999998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COUNTIF($V$53:$BX$53,N48)</f>
        <v>0</v>
      </c>
      <c r="O53" s="12">
        <f>COUNTIF($V$53:$BX$53,O48)</f>
        <v>0</v>
      </c>
      <c r="P53" s="12">
        <f>COUNTIF($V$53:$BX$53,P48)</f>
        <v>0</v>
      </c>
      <c r="Q53" s="12">
        <f>COUNTIF($V$53:$BX$53,Q48)</f>
        <v>3</v>
      </c>
      <c r="R53" s="12">
        <f>COUNTIF($V$53:$BX$53,R48)</f>
        <v>37</v>
      </c>
      <c r="S53" s="12">
        <f t="shared" si="4"/>
        <v>40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4</v>
      </c>
      <c r="BC53" s="8">
        <v>5</v>
      </c>
      <c r="BD53" s="8">
        <v>4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</row>
    <row r="54" spans="1:76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>
        <f t="shared" si="2"/>
        <v>4.875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COUNTIF($V$54:$BX$54,N48)</f>
        <v>0</v>
      </c>
      <c r="O54" s="12">
        <f>COUNTIF($V$54:$BX$54,O48)</f>
        <v>0</v>
      </c>
      <c r="P54" s="12">
        <f>COUNTIF($V$54:$BX$54,P48)</f>
        <v>0</v>
      </c>
      <c r="Q54" s="12">
        <f>COUNTIF($V$54:$BX$54,Q48)</f>
        <v>5</v>
      </c>
      <c r="R54" s="12">
        <f>COUNTIF($V$54:$BX$54,R48)</f>
        <v>35</v>
      </c>
      <c r="S54" s="12">
        <f t="shared" si="4"/>
        <v>40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4</v>
      </c>
      <c r="BB54" s="8">
        <v>4</v>
      </c>
      <c r="BC54" s="8">
        <v>4</v>
      </c>
      <c r="BD54" s="8">
        <v>5</v>
      </c>
      <c r="BE54" s="8">
        <v>5</v>
      </c>
      <c r="BF54" s="8">
        <v>4</v>
      </c>
      <c r="BG54" s="8">
        <v>5</v>
      </c>
      <c r="BH54" s="8">
        <v>5</v>
      </c>
      <c r="BI54" s="8">
        <v>4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</row>
    <row r="55" spans="1:76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>
        <f t="shared" si="2"/>
        <v>4.8461538461538458</v>
      </c>
      <c r="I55" s="32"/>
      <c r="J55" s="46">
        <f t="shared" si="1"/>
        <v>1</v>
      </c>
      <c r="K55" s="47">
        <f t="shared" si="3"/>
        <v>2.5000000000000001E-2</v>
      </c>
      <c r="L55" s="9"/>
      <c r="M55" s="44" t="s">
        <v>55</v>
      </c>
      <c r="N55" s="12">
        <f>COUNTIF($V$55:$BX$55,N48)</f>
        <v>0</v>
      </c>
      <c r="O55" s="12">
        <f>COUNTIF($V$55:$BX$55,O48)</f>
        <v>0</v>
      </c>
      <c r="P55" s="12">
        <f>COUNTIF($V$55:$BX$55,P48)</f>
        <v>0</v>
      </c>
      <c r="Q55" s="12">
        <f>COUNTIF($V$55:$BX$55,Q48)</f>
        <v>6</v>
      </c>
      <c r="R55" s="12">
        <f>COUNTIF($V$55:$BX$55,R48)</f>
        <v>33</v>
      </c>
      <c r="S55" s="12">
        <f t="shared" si="4"/>
        <v>39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4</v>
      </c>
      <c r="BB55" s="8">
        <v>4</v>
      </c>
      <c r="BC55" s="8">
        <v>4</v>
      </c>
      <c r="BD55" s="8">
        <v>4</v>
      </c>
      <c r="BE55" s="8">
        <v>5</v>
      </c>
      <c r="BF55" s="8">
        <v>4</v>
      </c>
      <c r="BG55" s="8">
        <v>5</v>
      </c>
      <c r="BH55" s="8"/>
      <c r="BI55" s="8">
        <v>4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</row>
    <row r="56" spans="1:76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>
        <f t="shared" si="2"/>
        <v>4.9000000000000004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COUNTIF($V$56:$BX$56,N48)</f>
        <v>0</v>
      </c>
      <c r="O56" s="12">
        <f>COUNTIF($V$56:$BX$56,O48)</f>
        <v>0</v>
      </c>
      <c r="P56" s="12">
        <f>COUNTIF($V$56:$BX$56,P48)</f>
        <v>0</v>
      </c>
      <c r="Q56" s="12">
        <f>COUNTIF($V$56:$BX$56,Q48)</f>
        <v>4</v>
      </c>
      <c r="R56" s="12">
        <f>COUNTIF($V$56:$BX$56,R48)</f>
        <v>36</v>
      </c>
      <c r="S56" s="12">
        <f t="shared" si="4"/>
        <v>40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4</v>
      </c>
      <c r="BB56" s="8">
        <v>4</v>
      </c>
      <c r="BC56" s="8">
        <v>4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4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</row>
    <row r="57" spans="1:76" ht="27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>
        <f t="shared" si="2"/>
        <v>4.8918918918918921</v>
      </c>
      <c r="I57" s="32"/>
      <c r="J57" s="46">
        <f t="shared" si="1"/>
        <v>3</v>
      </c>
      <c r="K57" s="47">
        <f>J57/(J57+S57)</f>
        <v>7.4999999999999997E-2</v>
      </c>
      <c r="L57" s="9"/>
      <c r="M57" s="44" t="s">
        <v>57</v>
      </c>
      <c r="N57" s="12">
        <f>COUNTIF($V$57:$BX$57,N48)</f>
        <v>0</v>
      </c>
      <c r="O57" s="12">
        <f>COUNTIF($V$57:$BX$57,O48)</f>
        <v>0</v>
      </c>
      <c r="P57" s="12">
        <f>COUNTIF($V$57:$BX$57,P48)</f>
        <v>0</v>
      </c>
      <c r="Q57" s="12">
        <f>COUNTIF($V$57:$BX$57,Q48)</f>
        <v>4</v>
      </c>
      <c r="R57" s="12">
        <f>COUNTIF($V$57:$BX$57,R48)</f>
        <v>33</v>
      </c>
      <c r="S57" s="12">
        <f t="shared" si="4"/>
        <v>37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/>
      <c r="BB57" s="8">
        <v>4</v>
      </c>
      <c r="BC57" s="8"/>
      <c r="BD57" s="8">
        <v>4</v>
      </c>
      <c r="BE57" s="8">
        <v>5</v>
      </c>
      <c r="BF57" s="8">
        <v>4</v>
      </c>
      <c r="BG57" s="8">
        <v>5</v>
      </c>
      <c r="BH57" s="8"/>
      <c r="BI57" s="8">
        <v>4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</row>
    <row r="58" spans="1:76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4.8820050820050822</v>
      </c>
      <c r="I58" s="49"/>
      <c r="J58" s="170" t="s">
        <v>66</v>
      </c>
      <c r="K58" s="170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76">
      <c r="B61" s="15" t="s">
        <v>90</v>
      </c>
    </row>
    <row r="62" spans="1:7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9:G9"/>
    <mergeCell ref="H9:I9"/>
    <mergeCell ref="A10:G10"/>
    <mergeCell ref="H10:I10"/>
    <mergeCell ref="V10:BX10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S47:S48"/>
    <mergeCell ref="V47:BX47"/>
    <mergeCell ref="B49:G49"/>
    <mergeCell ref="B50:G50"/>
    <mergeCell ref="B51:G51"/>
    <mergeCell ref="B47:G48"/>
    <mergeCell ref="H47:H48"/>
    <mergeCell ref="J47:K47"/>
    <mergeCell ref="N47:R47"/>
    <mergeCell ref="J58:K58"/>
    <mergeCell ref="A40:H40"/>
    <mergeCell ref="A7:H7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A37:H37"/>
    <mergeCell ref="A39:H39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145"/>
  <sheetViews>
    <sheetView topLeftCell="A49" workbookViewId="0">
      <selection activeCell="N69" sqref="N6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6" width="2.7109375" customWidth="1"/>
  </cols>
  <sheetData>
    <row r="1" spans="1:76">
      <c r="A1" s="29"/>
      <c r="B1" s="29"/>
      <c r="C1" s="29"/>
      <c r="D1" s="29"/>
      <c r="E1" s="29"/>
      <c r="F1" s="29"/>
      <c r="G1" s="29"/>
      <c r="H1" s="29"/>
      <c r="I1" s="29"/>
      <c r="J1" s="29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76">
      <c r="A2" s="29"/>
      <c r="B2" s="29"/>
      <c r="C2" s="29"/>
      <c r="D2" s="29"/>
      <c r="E2" s="29"/>
      <c r="F2" s="29"/>
      <c r="G2" s="29"/>
      <c r="H2" s="29"/>
      <c r="I2" s="29"/>
      <c r="J2" s="29"/>
      <c r="K2" s="96"/>
      <c r="L2" s="96"/>
      <c r="M2" s="96"/>
      <c r="N2" s="96"/>
      <c r="O2" s="96"/>
      <c r="P2" s="96"/>
      <c r="Q2" s="96"/>
      <c r="R2" s="96"/>
      <c r="S2" s="96"/>
      <c r="T2" s="96"/>
    </row>
    <row r="4" spans="1:76">
      <c r="A4" s="185" t="s">
        <v>143</v>
      </c>
      <c r="B4" s="185"/>
      <c r="C4" s="185"/>
      <c r="D4" s="185"/>
      <c r="E4" s="185"/>
      <c r="F4" s="178"/>
      <c r="G4" s="178"/>
      <c r="H4" s="178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76" ht="18" customHeight="1">
      <c r="A5" s="27"/>
      <c r="B5" s="27"/>
      <c r="C5" s="27"/>
      <c r="D5" s="27"/>
      <c r="E5" s="27"/>
      <c r="F5" s="27"/>
      <c r="G5" s="27"/>
      <c r="H5" s="2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76">
      <c r="A6" s="185" t="s">
        <v>94</v>
      </c>
      <c r="B6" s="185"/>
      <c r="C6" s="185"/>
      <c r="D6" s="185"/>
      <c r="E6" s="185"/>
      <c r="F6" s="185"/>
      <c r="G6" s="185"/>
      <c r="H6" s="185"/>
      <c r="I6" s="100"/>
      <c r="J6" s="100"/>
      <c r="K6" s="100"/>
    </row>
    <row r="7" spans="1:76">
      <c r="A7" s="185" t="s">
        <v>124</v>
      </c>
      <c r="B7" s="185"/>
      <c r="C7" s="185"/>
      <c r="D7" s="185"/>
      <c r="E7" s="185"/>
      <c r="F7" s="185"/>
      <c r="G7" s="185"/>
      <c r="H7" s="185"/>
      <c r="I7" s="100"/>
    </row>
    <row r="8" spans="1:76">
      <c r="A8" s="100"/>
      <c r="B8" s="106"/>
      <c r="C8" s="106"/>
      <c r="D8" s="106"/>
      <c r="E8" s="106"/>
      <c r="F8" s="106"/>
      <c r="G8" s="106"/>
    </row>
    <row r="9" spans="1:76">
      <c r="A9" s="187" t="s">
        <v>13</v>
      </c>
      <c r="B9" s="187"/>
      <c r="C9" s="187"/>
      <c r="D9" s="187"/>
      <c r="E9" s="187"/>
      <c r="F9" s="187"/>
      <c r="G9" s="188"/>
      <c r="H9" s="191">
        <v>55</v>
      </c>
      <c r="I9" s="19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34" t="s">
        <v>42</v>
      </c>
    </row>
    <row r="10" spans="1:76">
      <c r="A10" s="189" t="s">
        <v>38</v>
      </c>
      <c r="B10" s="189"/>
      <c r="C10" s="189"/>
      <c r="D10" s="189"/>
      <c r="E10" s="189"/>
      <c r="F10" s="189"/>
      <c r="G10" s="190"/>
      <c r="H10" s="191" t="s">
        <v>146</v>
      </c>
      <c r="I10" s="19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</row>
    <row r="11" spans="1:76">
      <c r="A11" s="102"/>
      <c r="B11" s="102"/>
      <c r="C11" s="102"/>
      <c r="D11" s="102"/>
      <c r="E11" s="102"/>
      <c r="F11" s="102"/>
      <c r="G11" s="103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V11" s="109"/>
      <c r="W11" s="109"/>
      <c r="X11" s="109"/>
      <c r="Y11" s="109"/>
      <c r="Z11" s="109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</row>
    <row r="12" spans="1:76">
      <c r="A12" s="102"/>
      <c r="B12" s="102"/>
      <c r="C12" s="102"/>
      <c r="D12" s="102"/>
      <c r="E12" s="102"/>
      <c r="F12" s="102"/>
      <c r="G12" s="103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V12" s="109"/>
      <c r="W12" s="109"/>
      <c r="X12" s="109"/>
      <c r="Y12" s="109"/>
      <c r="Z12" s="109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</row>
    <row r="13" spans="1:76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</row>
    <row r="14" spans="1:76">
      <c r="A14" s="195" t="s">
        <v>16</v>
      </c>
      <c r="B14" s="187"/>
      <c r="C14" s="187"/>
      <c r="D14" s="187"/>
      <c r="E14" s="187"/>
      <c r="F14" s="187"/>
      <c r="G14" s="187"/>
      <c r="H14" s="187"/>
      <c r="I14" s="97"/>
      <c r="J14" s="97"/>
      <c r="K14" s="97"/>
      <c r="N14" s="208" t="s">
        <v>43</v>
      </c>
      <c r="O14" s="191"/>
      <c r="P14" s="191"/>
      <c r="Q14" s="108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</row>
    <row r="15" spans="1:76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M15" s="198">
        <v>1</v>
      </c>
      <c r="N15" s="209" t="s">
        <v>14</v>
      </c>
      <c r="O15" s="210"/>
      <c r="P15" s="211"/>
      <c r="Q15" s="8">
        <f>COUNTA(V15:BX15)</f>
        <v>0</v>
      </c>
      <c r="R15" s="212">
        <f>SUM(Q15:Q16)</f>
        <v>0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6">
      <c r="A16" s="15"/>
      <c r="B16" s="105" t="s">
        <v>44</v>
      </c>
      <c r="C16" s="105"/>
      <c r="F16" s="196" t="s">
        <v>17</v>
      </c>
      <c r="G16" s="196"/>
      <c r="H16" s="197"/>
      <c r="I16" s="98"/>
      <c r="J16" s="98"/>
      <c r="K16" s="98"/>
      <c r="M16" s="198"/>
      <c r="N16" s="214" t="s">
        <v>15</v>
      </c>
      <c r="O16" s="215"/>
      <c r="P16" s="216"/>
      <c r="Q16" s="8">
        <f>COUNTA(V16:BX16)</f>
        <v>0</v>
      </c>
      <c r="R16" s="213"/>
      <c r="T16" s="198"/>
      <c r="U16" s="10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1:76">
      <c r="A17" s="15"/>
      <c r="B17" s="41" t="s">
        <v>45</v>
      </c>
      <c r="C17" s="108" t="s">
        <v>40</v>
      </c>
      <c r="D17" s="108" t="s">
        <v>39</v>
      </c>
      <c r="F17" s="41" t="s">
        <v>45</v>
      </c>
      <c r="G17" s="108" t="s">
        <v>40</v>
      </c>
      <c r="H17" s="108" t="s">
        <v>39</v>
      </c>
      <c r="I17" s="98"/>
      <c r="J17" s="98"/>
      <c r="K17" s="98"/>
      <c r="M17" s="217"/>
      <c r="N17" s="218"/>
      <c r="O17" s="218"/>
      <c r="P17" s="218"/>
      <c r="Q17" s="218"/>
      <c r="R17" s="219"/>
      <c r="T17" s="99"/>
      <c r="U17" s="10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</row>
    <row r="18" spans="1:76">
      <c r="B18" s="16" t="s">
        <v>14</v>
      </c>
      <c r="C18" s="104">
        <f>Q15</f>
        <v>0</v>
      </c>
      <c r="D18" s="24" t="e">
        <f>Q15/$R$15</f>
        <v>#DIV/0!</v>
      </c>
      <c r="F18" s="10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COUNTA(V18:BX18)</f>
        <v>0</v>
      </c>
      <c r="R18" s="212">
        <f>SUM(Q18:Q21)</f>
        <v>0</v>
      </c>
      <c r="T18" s="198">
        <v>2</v>
      </c>
      <c r="U18" s="10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</row>
    <row r="19" spans="1:76">
      <c r="B19" s="107" t="s">
        <v>15</v>
      </c>
      <c r="C19" s="104">
        <f>Q16</f>
        <v>0</v>
      </c>
      <c r="D19" s="24" t="e">
        <f>Q16/$R$15</f>
        <v>#DIV/0!</v>
      </c>
      <c r="F19" s="10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COUNTA(V19:BX19)</f>
        <v>0</v>
      </c>
      <c r="R19" s="220"/>
      <c r="T19" s="198"/>
      <c r="U19" s="10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</row>
    <row r="20" spans="1:76">
      <c r="B20" s="42" t="s">
        <v>46</v>
      </c>
      <c r="C20" s="45">
        <f>SUM(C18:C19)</f>
        <v>0</v>
      </c>
      <c r="D20" s="48" t="e">
        <f>SUM(D18:D19)</f>
        <v>#DIV/0!</v>
      </c>
      <c r="F20" s="10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COUNTA(V20:BX20)</f>
        <v>0</v>
      </c>
      <c r="R20" s="220"/>
      <c r="T20" s="198"/>
      <c r="U20" s="10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</row>
    <row r="21" spans="1:76">
      <c r="F21" s="10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COUNTA(V21:BX21)</f>
        <v>0</v>
      </c>
      <c r="R21" s="213"/>
      <c r="T21" s="198"/>
      <c r="U21" s="10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</row>
    <row r="22" spans="1:76">
      <c r="B22" s="194" t="s">
        <v>24</v>
      </c>
      <c r="C22" s="194"/>
      <c r="D22" s="194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7"/>
      <c r="N22" s="218"/>
      <c r="O22" s="218"/>
      <c r="P22" s="218"/>
      <c r="Q22" s="218"/>
      <c r="R22" s="219"/>
      <c r="T22" s="99"/>
      <c r="U22" s="10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</row>
    <row r="23" spans="1:76">
      <c r="B23" s="41" t="s">
        <v>45</v>
      </c>
      <c r="C23" s="108" t="s">
        <v>40</v>
      </c>
      <c r="D23" s="108" t="s">
        <v>39</v>
      </c>
      <c r="M23" s="198">
        <v>3</v>
      </c>
      <c r="N23" s="214" t="s">
        <v>22</v>
      </c>
      <c r="O23" s="215"/>
      <c r="P23" s="216"/>
      <c r="Q23" s="8">
        <f>COUNTA(V23:BX23)</f>
        <v>0</v>
      </c>
      <c r="R23" s="212">
        <f>SUM(Q23:Q24)</f>
        <v>0</v>
      </c>
      <c r="T23" s="198">
        <v>3</v>
      </c>
      <c r="U23" s="10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</row>
    <row r="24" spans="1:76">
      <c r="B24" s="107" t="s">
        <v>22</v>
      </c>
      <c r="C24" s="39">
        <f>Q23</f>
        <v>0</v>
      </c>
      <c r="D24" s="24" t="e">
        <f>Q23/$R$23</f>
        <v>#DIV/0!</v>
      </c>
      <c r="M24" s="198"/>
      <c r="N24" s="214" t="s">
        <v>23</v>
      </c>
      <c r="O24" s="215"/>
      <c r="P24" s="216"/>
      <c r="Q24" s="8">
        <f>COUNTA(V24:BX24)</f>
        <v>0</v>
      </c>
      <c r="R24" s="213"/>
      <c r="T24" s="198"/>
      <c r="U24" s="10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</row>
    <row r="25" spans="1:76">
      <c r="B25" s="10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5"/>
      <c r="M25" s="217"/>
      <c r="N25" s="218"/>
      <c r="O25" s="218"/>
      <c r="P25" s="218"/>
      <c r="Q25" s="218"/>
      <c r="R25" s="219"/>
      <c r="T25" s="99"/>
      <c r="U25" s="10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</row>
    <row r="26" spans="1:76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8" t="s">
        <v>40</v>
      </c>
      <c r="H26" s="108" t="s">
        <v>39</v>
      </c>
      <c r="J26" s="105"/>
      <c r="K26" s="105"/>
      <c r="M26" s="198">
        <v>4</v>
      </c>
      <c r="N26" s="221" t="s">
        <v>26</v>
      </c>
      <c r="O26" s="221"/>
      <c r="P26" s="221"/>
      <c r="Q26" s="8">
        <f t="shared" ref="Q26:Q34" si="0">COUNTA(V26:BX26)</f>
        <v>0</v>
      </c>
      <c r="R26" s="212">
        <f>SUM(Q26:Q30)</f>
        <v>0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</row>
    <row r="27" spans="1:7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0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</row>
    <row r="28" spans="1:7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0</v>
      </c>
      <c r="R28" s="220"/>
      <c r="T28" s="19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</row>
    <row r="29" spans="1:76" ht="15.75" customHeight="1">
      <c r="B29" s="41" t="s">
        <v>45</v>
      </c>
      <c r="C29" s="108" t="s">
        <v>40</v>
      </c>
      <c r="D29" s="108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0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</row>
    <row r="30" spans="1:76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0</v>
      </c>
      <c r="R30" s="213"/>
      <c r="T30" s="19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</row>
    <row r="31" spans="1:76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0</v>
      </c>
      <c r="R31" s="212">
        <f>SUM(Q31:Q34)</f>
        <v>0</v>
      </c>
      <c r="T31" s="198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</row>
    <row r="32" spans="1:76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</row>
    <row r="33" spans="1:76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B35" s="105"/>
      <c r="C35" s="105"/>
    </row>
    <row r="36" spans="1:76">
      <c r="B36" s="105"/>
      <c r="C36" s="105"/>
    </row>
    <row r="37" spans="1:76">
      <c r="A37" s="185" t="s">
        <v>143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76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76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76">
      <c r="A40" s="185" t="s">
        <v>124</v>
      </c>
      <c r="B40" s="185"/>
      <c r="C40" s="185"/>
      <c r="D40" s="185"/>
      <c r="E40" s="185"/>
      <c r="F40" s="185"/>
      <c r="G40" s="185"/>
      <c r="H40" s="185"/>
      <c r="I40" s="115"/>
    </row>
    <row r="41" spans="1:76">
      <c r="A41" s="115"/>
      <c r="B41" s="122"/>
      <c r="C41" s="122"/>
      <c r="D41" s="122"/>
      <c r="E41" s="122"/>
      <c r="F41" s="122"/>
      <c r="G41" s="122"/>
    </row>
    <row r="42" spans="1:76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55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76">
      <c r="A43" s="189" t="s">
        <v>38</v>
      </c>
      <c r="B43" s="189"/>
      <c r="C43" s="189"/>
      <c r="D43" s="189"/>
      <c r="E43" s="189"/>
      <c r="F43" s="189"/>
      <c r="G43" s="190"/>
      <c r="H43" s="191" t="s">
        <v>146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</row>
    <row r="44" spans="1:76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</row>
    <row r="45" spans="1:76">
      <c r="B45" s="177" t="s">
        <v>11</v>
      </c>
      <c r="C45" s="177"/>
      <c r="D45" s="178"/>
    </row>
    <row r="46" spans="1:76">
      <c r="B46" s="105"/>
      <c r="C46" s="105"/>
      <c r="D46" s="106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</row>
    <row r="47" spans="1:76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</row>
    <row r="48" spans="1:76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99" t="s">
        <v>40</v>
      </c>
      <c r="K48" s="99" t="s">
        <v>39</v>
      </c>
      <c r="L48" s="6"/>
      <c r="M48" s="10" t="s">
        <v>59</v>
      </c>
      <c r="N48" s="99">
        <v>1</v>
      </c>
      <c r="O48" s="99">
        <v>2</v>
      </c>
      <c r="P48" s="99">
        <v>3</v>
      </c>
      <c r="Q48" s="99">
        <v>4</v>
      </c>
      <c r="R48" s="99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</row>
    <row r="49" spans="1:76" ht="28.5" customHeight="1">
      <c r="A49" s="12">
        <v>1</v>
      </c>
      <c r="B49" s="171" t="s">
        <v>125</v>
      </c>
      <c r="C49" s="172"/>
      <c r="D49" s="172"/>
      <c r="E49" s="172"/>
      <c r="F49" s="172"/>
      <c r="G49" s="173"/>
      <c r="H49" s="30">
        <f>(N49*$N$48+O49*$O$48+P49*$P$48+Q49*$Q$48+R49*$R$48)/S49</f>
        <v>4.9454545454545453</v>
      </c>
      <c r="I49" s="32"/>
      <c r="J49" s="46">
        <f>$H$9-COUNTA(V49:BX49)</f>
        <v>0</v>
      </c>
      <c r="K49" s="58">
        <f>J49/(J49+S49)</f>
        <v>0</v>
      </c>
      <c r="L49" s="9"/>
      <c r="M49" s="110" t="s">
        <v>49</v>
      </c>
      <c r="N49" s="12">
        <f>COUNTIF($V$49:$BX$49,N48)</f>
        <v>0</v>
      </c>
      <c r="O49" s="12">
        <f>COUNTIF($V$49:$BX$49,O48)</f>
        <v>0</v>
      </c>
      <c r="P49" s="12">
        <f>COUNTIF($V$49:$BX$49,P48)</f>
        <v>0</v>
      </c>
      <c r="Q49" s="12">
        <f>COUNTIF($V$49:$BX$49,Q48)</f>
        <v>3</v>
      </c>
      <c r="R49" s="12">
        <f>COUNTIF($V$49:$BX$49,R48)</f>
        <v>52</v>
      </c>
      <c r="S49" s="12">
        <f>SUM(N49:R49)</f>
        <v>55</v>
      </c>
      <c r="T49" s="7"/>
      <c r="U49" s="44" t="s">
        <v>49</v>
      </c>
      <c r="V49" s="8">
        <v>4</v>
      </c>
      <c r="W49" s="8">
        <v>4</v>
      </c>
      <c r="X49" s="8">
        <v>4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</row>
    <row r="50" spans="1:76" ht="12.75" customHeight="1">
      <c r="A50" s="12">
        <v>2</v>
      </c>
      <c r="B50" s="171" t="s">
        <v>126</v>
      </c>
      <c r="C50" s="172"/>
      <c r="D50" s="172"/>
      <c r="E50" s="172"/>
      <c r="F50" s="172"/>
      <c r="G50" s="173"/>
      <c r="H50" s="30">
        <f t="shared" ref="H50:H52" si="1">(N50*$N$48+O50*$O$48+P50*$P$48+Q50*$Q$48+R50*$R$48)/S50</f>
        <v>5</v>
      </c>
      <c r="I50" s="32"/>
      <c r="J50" s="46">
        <f>$H$9-COUNTA(V50:BX50)</f>
        <v>0</v>
      </c>
      <c r="K50" s="58">
        <f t="shared" ref="K50:K52" si="2">J50/(J50+S50)</f>
        <v>0</v>
      </c>
      <c r="L50" s="9"/>
      <c r="M50" s="110" t="s">
        <v>50</v>
      </c>
      <c r="N50" s="12">
        <f>COUNTIF($V$50:$BX$50,N48)</f>
        <v>0</v>
      </c>
      <c r="O50" s="12">
        <f>COUNTIF($V$50:$BX$50,O48)</f>
        <v>0</v>
      </c>
      <c r="P50" s="12">
        <f>COUNTIF($V$50:$BX$50,P48)</f>
        <v>0</v>
      </c>
      <c r="Q50" s="12">
        <f>COUNTIF($V$50:$BX$50,Q48)</f>
        <v>0</v>
      </c>
      <c r="R50" s="12">
        <f>COUNTIF($V$50:$BX$50,R48)</f>
        <v>55</v>
      </c>
      <c r="S50" s="12">
        <f t="shared" ref="S50:S52" si="3">SUM(N50:R50)</f>
        <v>55</v>
      </c>
      <c r="T50" s="7"/>
      <c r="U50" s="44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</row>
    <row r="51" spans="1:76" ht="27.75" customHeight="1">
      <c r="A51" s="12">
        <v>3</v>
      </c>
      <c r="B51" s="171" t="s">
        <v>127</v>
      </c>
      <c r="C51" s="172"/>
      <c r="D51" s="172"/>
      <c r="E51" s="172"/>
      <c r="F51" s="172"/>
      <c r="G51" s="173"/>
      <c r="H51" s="30">
        <f t="shared" si="1"/>
        <v>5</v>
      </c>
      <c r="I51" s="32"/>
      <c r="J51" s="46">
        <f>$H$9-COUNTA(V51:BX51)</f>
        <v>0</v>
      </c>
      <c r="K51" s="58">
        <f t="shared" si="2"/>
        <v>0</v>
      </c>
      <c r="L51" s="9"/>
      <c r="M51" s="110" t="s">
        <v>51</v>
      </c>
      <c r="N51" s="12">
        <f>COUNTIF($V$51:$BX$51,N48)</f>
        <v>0</v>
      </c>
      <c r="O51" s="12">
        <f>COUNTIF($V$51:$BX$51,O48)</f>
        <v>0</v>
      </c>
      <c r="P51" s="12">
        <f>COUNTIF($V$51:$BX$51,P48)</f>
        <v>0</v>
      </c>
      <c r="Q51" s="12">
        <f>COUNTIF($V$51:$BX$51,Q48)</f>
        <v>0</v>
      </c>
      <c r="R51" s="12">
        <f>COUNTIF($V$51:$BX$51,R48)</f>
        <v>55</v>
      </c>
      <c r="S51" s="12">
        <f t="shared" si="3"/>
        <v>55</v>
      </c>
      <c r="T51" s="7"/>
      <c r="U51" s="44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</row>
    <row r="52" spans="1:76" ht="30.75" customHeight="1">
      <c r="A52" s="12">
        <v>4</v>
      </c>
      <c r="B52" s="171" t="s">
        <v>128</v>
      </c>
      <c r="C52" s="172"/>
      <c r="D52" s="172"/>
      <c r="E52" s="172"/>
      <c r="F52" s="172"/>
      <c r="G52" s="173"/>
      <c r="H52" s="30">
        <f t="shared" si="1"/>
        <v>5</v>
      </c>
      <c r="I52" s="32"/>
      <c r="J52" s="46">
        <f>$H$9-COUNTA(V52:BX52)</f>
        <v>0</v>
      </c>
      <c r="K52" s="58">
        <f t="shared" si="2"/>
        <v>0</v>
      </c>
      <c r="L52" s="9"/>
      <c r="M52" s="110" t="s">
        <v>52</v>
      </c>
      <c r="N52" s="12">
        <f>COUNTIF($V$52:$BX$52,N48)</f>
        <v>0</v>
      </c>
      <c r="O52" s="12">
        <f>COUNTIF($V$52:$BX$52,O48)</f>
        <v>0</v>
      </c>
      <c r="P52" s="12">
        <f>COUNTIF($V$52:$BX$52,P48)</f>
        <v>0</v>
      </c>
      <c r="Q52" s="12">
        <f>COUNTIF($V$52:$BX$52,Q48)</f>
        <v>0</v>
      </c>
      <c r="R52" s="12">
        <f>COUNTIF($V$52:$BX$52,R48)</f>
        <v>55</v>
      </c>
      <c r="S52" s="12">
        <f t="shared" si="3"/>
        <v>55</v>
      </c>
      <c r="T52" s="7"/>
      <c r="U52" s="44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</row>
    <row r="53" spans="1:76" ht="27.75" customHeight="1">
      <c r="A53" s="174" t="s">
        <v>12</v>
      </c>
      <c r="B53" s="175"/>
      <c r="C53" s="175"/>
      <c r="D53" s="175"/>
      <c r="E53" s="175"/>
      <c r="F53" s="175"/>
      <c r="G53" s="176"/>
      <c r="H53" s="56">
        <f>AVERAGE(H49:H52)</f>
        <v>4.9863636363636363</v>
      </c>
      <c r="I53" s="49"/>
      <c r="J53" s="170" t="s">
        <v>66</v>
      </c>
      <c r="K53" s="170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76">
      <c r="B56" s="15" t="s">
        <v>90</v>
      </c>
    </row>
    <row r="57" spans="1:76">
      <c r="B57" s="15" t="s">
        <v>92</v>
      </c>
      <c r="D57" t="s">
        <v>147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BX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BX10"/>
    <mergeCell ref="V13:BX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5" t="s">
        <v>121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5" t="s">
        <v>94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81">
      <c r="A7" s="185" t="s">
        <v>122</v>
      </c>
      <c r="B7" s="185"/>
      <c r="C7" s="185"/>
      <c r="D7" s="185"/>
      <c r="E7" s="185"/>
      <c r="F7" s="185"/>
      <c r="G7" s="185"/>
      <c r="H7" s="18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88"/>
      <c r="H9" s="191">
        <v>60</v>
      </c>
      <c r="I9" s="19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9" t="s">
        <v>38</v>
      </c>
      <c r="B10" s="189"/>
      <c r="C10" s="189"/>
      <c r="D10" s="189"/>
      <c r="E10" s="189"/>
      <c r="F10" s="189"/>
      <c r="G10" s="190"/>
      <c r="H10" s="191"/>
      <c r="I10" s="19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</row>
    <row r="14" spans="1:81">
      <c r="A14" s="195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08" t="s">
        <v>43</v>
      </c>
      <c r="O14" s="191"/>
      <c r="P14" s="191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8">
        <v>1</v>
      </c>
      <c r="N15" s="209" t="s">
        <v>14</v>
      </c>
      <c r="O15" s="210"/>
      <c r="P15" s="211"/>
      <c r="Q15" s="8">
        <f>COUNTA(V15:CC15)</f>
        <v>0</v>
      </c>
      <c r="R15" s="212">
        <f>SUM(Q15:Q16)</f>
        <v>0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6" t="s">
        <v>17</v>
      </c>
      <c r="G16" s="196"/>
      <c r="H16" s="197"/>
      <c r="I16" s="18"/>
      <c r="J16" s="18"/>
      <c r="K16" s="18"/>
      <c r="M16" s="198"/>
      <c r="N16" s="214" t="s">
        <v>15</v>
      </c>
      <c r="O16" s="215"/>
      <c r="P16" s="216"/>
      <c r="Q16" s="8">
        <f>COUNTA(V16:CC16)</f>
        <v>0</v>
      </c>
      <c r="R16" s="213"/>
      <c r="T16" s="198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7"/>
      <c r="N17" s="218"/>
      <c r="O17" s="218"/>
      <c r="P17" s="218"/>
      <c r="Q17" s="218"/>
      <c r="R17" s="21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COUNTA(V18:CC18)</f>
        <v>0</v>
      </c>
      <c r="R18" s="212">
        <f>SUM(Q18:Q21)</f>
        <v>0</v>
      </c>
      <c r="T18" s="19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20"/>
      <c r="T19" s="19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0"/>
      <c r="T20" s="19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COUNTA(V21:CC21)</f>
        <v>0</v>
      </c>
      <c r="R21" s="213"/>
      <c r="T21" s="19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4" t="s">
        <v>24</v>
      </c>
      <c r="C22" s="194"/>
      <c r="D22" s="194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7"/>
      <c r="N22" s="218"/>
      <c r="O22" s="218"/>
      <c r="P22" s="218"/>
      <c r="Q22" s="218"/>
      <c r="R22" s="21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8">
        <v>3</v>
      </c>
      <c r="N23" s="214" t="s">
        <v>22</v>
      </c>
      <c r="O23" s="215"/>
      <c r="P23" s="216"/>
      <c r="Q23" s="8">
        <f>COUNTA(V23:CC23)</f>
        <v>0</v>
      </c>
      <c r="R23" s="212">
        <f>SUM(Q23:Q24)</f>
        <v>0</v>
      </c>
      <c r="T23" s="198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98"/>
      <c r="N24" s="214" t="s">
        <v>23</v>
      </c>
      <c r="O24" s="215"/>
      <c r="P24" s="216"/>
      <c r="Q24" s="8">
        <f>COUNTA(V24:CC24)</f>
        <v>0</v>
      </c>
      <c r="R24" s="213"/>
      <c r="T24" s="198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17"/>
      <c r="N25" s="218"/>
      <c r="O25" s="218"/>
      <c r="P25" s="218"/>
      <c r="Q25" s="218"/>
      <c r="R25" s="21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98">
        <v>4</v>
      </c>
      <c r="N26" s="221" t="s">
        <v>26</v>
      </c>
      <c r="O26" s="221"/>
      <c r="P26" s="221"/>
      <c r="Q26" s="8">
        <f t="shared" ref="Q26:Q34" si="0">COUNTA(V26:CC26)</f>
        <v>0</v>
      </c>
      <c r="R26" s="212">
        <f>SUM(Q26:Q30)</f>
        <v>0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0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0</v>
      </c>
      <c r="R28" s="220"/>
      <c r="T28" s="19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0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0</v>
      </c>
      <c r="R30" s="213"/>
      <c r="T30" s="19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0</v>
      </c>
      <c r="R31" s="212">
        <f>SUM(Q31:Q34)</f>
        <v>0</v>
      </c>
      <c r="T31" s="198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5" t="s">
        <v>121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81">
      <c r="A40" s="185" t="s">
        <v>122</v>
      </c>
      <c r="B40" s="185"/>
      <c r="C40" s="185"/>
      <c r="D40" s="185"/>
      <c r="E40" s="185"/>
      <c r="F40" s="185"/>
      <c r="G40" s="185"/>
      <c r="H40" s="18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7" t="s">
        <v>13</v>
      </c>
      <c r="B42" s="187"/>
      <c r="C42" s="187"/>
      <c r="D42" s="187"/>
      <c r="E42" s="187"/>
      <c r="F42" s="187"/>
      <c r="G42" s="188"/>
      <c r="H42" s="191">
        <f>H9</f>
        <v>60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9" t="s">
        <v>38</v>
      </c>
      <c r="B43" s="189"/>
      <c r="C43" s="189"/>
      <c r="D43" s="189"/>
      <c r="E43" s="189"/>
      <c r="F43" s="189"/>
      <c r="G43" s="190"/>
      <c r="H43" s="191">
        <f>H10</f>
        <v>0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  <c r="BY47" s="218"/>
      <c r="BZ47" s="218"/>
      <c r="CA47" s="218"/>
      <c r="CB47" s="218"/>
      <c r="CC47" s="219"/>
    </row>
    <row r="48" spans="1:81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1" t="s">
        <v>41</v>
      </c>
      <c r="C57" s="172"/>
      <c r="D57" s="172"/>
      <c r="E57" s="172"/>
      <c r="F57" s="172"/>
      <c r="G57" s="173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4" t="s">
        <v>12</v>
      </c>
      <c r="B58" s="175"/>
      <c r="C58" s="175"/>
      <c r="D58" s="175"/>
      <c r="E58" s="175"/>
      <c r="F58" s="175"/>
      <c r="G58" s="176"/>
      <c r="H58" s="56" t="e">
        <f>AVERAGE(H49:H57)</f>
        <v>#DIV/0!</v>
      </c>
      <c r="I58" s="49"/>
      <c r="J58" s="170" t="s">
        <v>66</v>
      </c>
      <c r="K58" s="17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4" spans="1:81">
      <c r="A4" s="185" t="s">
        <v>130</v>
      </c>
      <c r="B4" s="185"/>
      <c r="C4" s="185"/>
      <c r="D4" s="185"/>
      <c r="E4" s="185"/>
      <c r="F4" s="178"/>
      <c r="G4" s="178"/>
      <c r="H4" s="178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81">
      <c r="A6" s="185" t="s">
        <v>94</v>
      </c>
      <c r="B6" s="185"/>
      <c r="C6" s="185"/>
      <c r="D6" s="185"/>
      <c r="E6" s="185"/>
      <c r="F6" s="185"/>
      <c r="G6" s="185"/>
      <c r="H6" s="185"/>
      <c r="I6" s="115"/>
      <c r="J6" s="115"/>
      <c r="K6" s="115"/>
    </row>
    <row r="7" spans="1:81">
      <c r="A7" s="185" t="s">
        <v>122</v>
      </c>
      <c r="B7" s="185"/>
      <c r="C7" s="185"/>
      <c r="D7" s="185"/>
      <c r="E7" s="185"/>
      <c r="F7" s="185"/>
      <c r="G7" s="185"/>
      <c r="H7" s="185"/>
      <c r="I7" s="115"/>
    </row>
    <row r="8" spans="1:81">
      <c r="A8" s="115"/>
      <c r="B8" s="122"/>
      <c r="C8" s="122"/>
      <c r="D8" s="122"/>
      <c r="E8" s="122"/>
      <c r="F8" s="122"/>
      <c r="G8" s="122"/>
    </row>
    <row r="9" spans="1:81">
      <c r="A9" s="227" t="s">
        <v>37</v>
      </c>
      <c r="B9" s="187"/>
      <c r="C9" s="187"/>
      <c r="D9" s="187"/>
      <c r="E9" s="187"/>
      <c r="F9" s="187"/>
      <c r="G9" s="188"/>
      <c r="H9" s="191">
        <v>60</v>
      </c>
      <c r="I9" s="191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42</v>
      </c>
    </row>
    <row r="10" spans="1:81">
      <c r="A10" s="189" t="s">
        <v>38</v>
      </c>
      <c r="B10" s="189"/>
      <c r="C10" s="189"/>
      <c r="D10" s="189"/>
      <c r="E10" s="189"/>
      <c r="F10" s="189"/>
      <c r="G10" s="190"/>
      <c r="H10" s="191"/>
      <c r="I10" s="191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06" t="s">
        <v>16</v>
      </c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07" t="s">
        <v>58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</row>
    <row r="14" spans="1:81">
      <c r="A14" s="195" t="s">
        <v>16</v>
      </c>
      <c r="B14" s="187"/>
      <c r="C14" s="187"/>
      <c r="D14" s="187"/>
      <c r="E14" s="187"/>
      <c r="F14" s="187"/>
      <c r="G14" s="187"/>
      <c r="H14" s="187"/>
      <c r="I14" s="112"/>
      <c r="J14" s="112"/>
      <c r="K14" s="112"/>
      <c r="N14" s="208" t="s">
        <v>43</v>
      </c>
      <c r="O14" s="191"/>
      <c r="P14" s="191"/>
      <c r="Q14" s="12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1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M15" s="198">
        <v>1</v>
      </c>
      <c r="N15" s="209" t="s">
        <v>14</v>
      </c>
      <c r="O15" s="210"/>
      <c r="P15" s="211"/>
      <c r="Q15" s="8">
        <f>COUNTA(V15:CC15)</f>
        <v>0</v>
      </c>
      <c r="R15" s="212">
        <f>SUM(Q15:Q16)</f>
        <v>0</v>
      </c>
      <c r="T15" s="19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44</v>
      </c>
      <c r="C16" s="121"/>
      <c r="F16" s="196" t="s">
        <v>17</v>
      </c>
      <c r="G16" s="196"/>
      <c r="H16" s="197"/>
      <c r="I16" s="113"/>
      <c r="J16" s="113"/>
      <c r="K16" s="113"/>
      <c r="M16" s="198"/>
      <c r="N16" s="214" t="s">
        <v>15</v>
      </c>
      <c r="O16" s="215"/>
      <c r="P16" s="216"/>
      <c r="Q16" s="8">
        <f>COUNTA(V16:CC16)</f>
        <v>0</v>
      </c>
      <c r="R16" s="213"/>
      <c r="T16" s="198"/>
      <c r="U16" s="123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4" t="s">
        <v>40</v>
      </c>
      <c r="D17" s="124" t="s">
        <v>39</v>
      </c>
      <c r="F17" s="41" t="s">
        <v>45</v>
      </c>
      <c r="G17" s="124" t="s">
        <v>40</v>
      </c>
      <c r="H17" s="124" t="s">
        <v>39</v>
      </c>
      <c r="I17" s="113"/>
      <c r="J17" s="113"/>
      <c r="K17" s="113"/>
      <c r="M17" s="217"/>
      <c r="N17" s="218"/>
      <c r="O17" s="218"/>
      <c r="P17" s="218"/>
      <c r="Q17" s="218"/>
      <c r="R17" s="219"/>
      <c r="T17" s="114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0</v>
      </c>
      <c r="D18" s="24" t="e">
        <f>Q15/$R$15</f>
        <v>#DIV/0!</v>
      </c>
      <c r="F18" s="123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8">
        <v>2</v>
      </c>
      <c r="N18" s="214" t="s">
        <v>18</v>
      </c>
      <c r="O18" s="215"/>
      <c r="P18" s="216"/>
      <c r="Q18" s="8">
        <f>COUNTA(V18:CC18)</f>
        <v>0</v>
      </c>
      <c r="R18" s="212">
        <f>SUM(Q18:Q21)</f>
        <v>0</v>
      </c>
      <c r="T18" s="198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0</v>
      </c>
      <c r="D19" s="24" t="e">
        <f>Q16/$R$15</f>
        <v>#DIV/0!</v>
      </c>
      <c r="F19" s="123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8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20"/>
      <c r="T19" s="198"/>
      <c r="U19" s="12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3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8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0"/>
      <c r="T20" s="198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8"/>
      <c r="N21" s="214" t="s">
        <v>21</v>
      </c>
      <c r="O21" s="215"/>
      <c r="P21" s="216"/>
      <c r="Q21" s="8">
        <f>COUNTA(V21:CC21)</f>
        <v>0</v>
      </c>
      <c r="R21" s="213"/>
      <c r="T21" s="198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4" t="s">
        <v>24</v>
      </c>
      <c r="C22" s="194"/>
      <c r="D22" s="194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7"/>
      <c r="N22" s="218"/>
      <c r="O22" s="218"/>
      <c r="P22" s="218"/>
      <c r="Q22" s="218"/>
      <c r="R22" s="219"/>
      <c r="T22" s="114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4" t="s">
        <v>40</v>
      </c>
      <c r="D23" s="124" t="s">
        <v>39</v>
      </c>
      <c r="M23" s="198">
        <v>3</v>
      </c>
      <c r="N23" s="214" t="s">
        <v>22</v>
      </c>
      <c r="O23" s="215"/>
      <c r="P23" s="216"/>
      <c r="Q23" s="8">
        <f>COUNTA(V23:CC23)</f>
        <v>0</v>
      </c>
      <c r="R23" s="212">
        <f>SUM(Q23:Q24)</f>
        <v>0</v>
      </c>
      <c r="T23" s="198">
        <v>3</v>
      </c>
      <c r="U23" s="123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0</v>
      </c>
      <c r="D24" s="24" t="e">
        <f>Q23/$R$23</f>
        <v>#DIV/0!</v>
      </c>
      <c r="M24" s="198"/>
      <c r="N24" s="214" t="s">
        <v>23</v>
      </c>
      <c r="O24" s="215"/>
      <c r="P24" s="216"/>
      <c r="Q24" s="8">
        <f>COUNTA(V24:CC24)</f>
        <v>0</v>
      </c>
      <c r="R24" s="213"/>
      <c r="T24" s="198"/>
      <c r="U24" s="123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1"/>
      <c r="M25" s="217"/>
      <c r="N25" s="218"/>
      <c r="O25" s="218"/>
      <c r="P25" s="218"/>
      <c r="Q25" s="218"/>
      <c r="R25" s="219"/>
      <c r="T25" s="114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4" t="s">
        <v>40</v>
      </c>
      <c r="H26" s="124" t="s">
        <v>39</v>
      </c>
      <c r="J26" s="121"/>
      <c r="K26" s="121"/>
      <c r="M26" s="198">
        <v>4</v>
      </c>
      <c r="N26" s="221" t="s">
        <v>26</v>
      </c>
      <c r="O26" s="221"/>
      <c r="P26" s="221"/>
      <c r="Q26" s="8">
        <f t="shared" ref="Q26:Q34" si="0">COUNTA(V26:CC26)</f>
        <v>0</v>
      </c>
      <c r="R26" s="212">
        <f>SUM(Q26:Q30)</f>
        <v>0</v>
      </c>
      <c r="T26" s="19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8"/>
      <c r="N27" s="221" t="s">
        <v>27</v>
      </c>
      <c r="O27" s="221"/>
      <c r="P27" s="221"/>
      <c r="Q27" s="8">
        <f t="shared" si="0"/>
        <v>0</v>
      </c>
      <c r="R27" s="220"/>
      <c r="T27" s="19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8"/>
      <c r="N28" s="221" t="s">
        <v>28</v>
      </c>
      <c r="O28" s="221"/>
      <c r="P28" s="221"/>
      <c r="Q28" s="8">
        <f t="shared" si="0"/>
        <v>0</v>
      </c>
      <c r="R28" s="220"/>
      <c r="T28" s="19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4" t="s">
        <v>40</v>
      </c>
      <c r="D29" s="124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8"/>
      <c r="N29" s="221" t="s">
        <v>29</v>
      </c>
      <c r="O29" s="221"/>
      <c r="P29" s="221"/>
      <c r="Q29" s="8">
        <f t="shared" si="0"/>
        <v>0</v>
      </c>
      <c r="R29" s="220"/>
      <c r="T29" s="19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8"/>
      <c r="N30" s="221" t="s">
        <v>30</v>
      </c>
      <c r="O30" s="221"/>
      <c r="P30" s="221"/>
      <c r="Q30" s="8">
        <f t="shared" si="0"/>
        <v>0</v>
      </c>
      <c r="R30" s="213"/>
      <c r="T30" s="19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8">
        <v>5</v>
      </c>
      <c r="N31" s="214" t="s">
        <v>32</v>
      </c>
      <c r="O31" s="215"/>
      <c r="P31" s="216"/>
      <c r="Q31" s="8">
        <f t="shared" si="0"/>
        <v>0</v>
      </c>
      <c r="R31" s="212">
        <f>SUM(Q31:Q34)</f>
        <v>0</v>
      </c>
      <c r="T31" s="198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8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0"/>
      <c r="T32" s="198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0"/>
      <c r="T33" s="198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8"/>
      <c r="N34" s="214" t="s">
        <v>47</v>
      </c>
      <c r="O34" s="215" t="s">
        <v>34</v>
      </c>
      <c r="P34" s="216" t="s">
        <v>34</v>
      </c>
      <c r="Q34" s="8">
        <f t="shared" si="0"/>
        <v>0</v>
      </c>
      <c r="R34" s="213"/>
      <c r="T34" s="198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85" t="s">
        <v>130</v>
      </c>
      <c r="B37" s="185"/>
      <c r="C37" s="185"/>
      <c r="D37" s="185"/>
      <c r="E37" s="185"/>
      <c r="F37" s="178"/>
      <c r="G37" s="178"/>
      <c r="H37" s="178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5" t="s">
        <v>94</v>
      </c>
      <c r="B39" s="185"/>
      <c r="C39" s="185"/>
      <c r="D39" s="185"/>
      <c r="E39" s="185"/>
      <c r="F39" s="185"/>
      <c r="G39" s="185"/>
      <c r="H39" s="185"/>
      <c r="I39" s="115"/>
      <c r="J39" s="115"/>
      <c r="K39" s="115"/>
    </row>
    <row r="40" spans="1:81">
      <c r="A40" s="185" t="s">
        <v>122</v>
      </c>
      <c r="B40" s="185"/>
      <c r="C40" s="185"/>
      <c r="D40" s="185"/>
      <c r="E40" s="185"/>
      <c r="F40" s="185"/>
      <c r="G40" s="185"/>
      <c r="H40" s="185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27" t="s">
        <v>37</v>
      </c>
      <c r="B42" s="187"/>
      <c r="C42" s="187"/>
      <c r="D42" s="187"/>
      <c r="E42" s="187"/>
      <c r="F42" s="187"/>
      <c r="G42" s="188"/>
      <c r="H42" s="191">
        <f>H9</f>
        <v>60</v>
      </c>
      <c r="I42" s="191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9" t="s">
        <v>38</v>
      </c>
      <c r="B43" s="189"/>
      <c r="C43" s="189"/>
      <c r="D43" s="189"/>
      <c r="E43" s="189"/>
      <c r="F43" s="189"/>
      <c r="G43" s="190"/>
      <c r="H43" s="191">
        <f>H10</f>
        <v>0</v>
      </c>
      <c r="I43" s="191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7" t="s">
        <v>11</v>
      </c>
      <c r="C45" s="177"/>
      <c r="D45" s="178"/>
    </row>
    <row r="46" spans="1:81">
      <c r="B46" s="121"/>
      <c r="C46" s="121"/>
      <c r="D46" s="12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8" t="s">
        <v>0</v>
      </c>
      <c r="B47" s="179" t="s">
        <v>1</v>
      </c>
      <c r="C47" s="180"/>
      <c r="D47" s="180"/>
      <c r="E47" s="180"/>
      <c r="F47" s="180"/>
      <c r="G47" s="181"/>
      <c r="H47" s="192" t="s">
        <v>10</v>
      </c>
      <c r="I47" s="31"/>
      <c r="J47" s="193" t="s">
        <v>67</v>
      </c>
      <c r="K47" s="193"/>
      <c r="N47" s="224" t="s">
        <v>60</v>
      </c>
      <c r="O47" s="225"/>
      <c r="P47" s="225"/>
      <c r="Q47" s="225"/>
      <c r="R47" s="226"/>
      <c r="S47" s="222" t="s">
        <v>61</v>
      </c>
      <c r="V47" s="217" t="s">
        <v>58</v>
      </c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  <c r="BY47" s="218"/>
      <c r="BZ47" s="218"/>
      <c r="CA47" s="218"/>
      <c r="CB47" s="218"/>
      <c r="CC47" s="219"/>
    </row>
    <row r="48" spans="1:81" ht="24.75" customHeight="1">
      <c r="A48" s="198"/>
      <c r="B48" s="182"/>
      <c r="C48" s="183"/>
      <c r="D48" s="183"/>
      <c r="E48" s="183"/>
      <c r="F48" s="183"/>
      <c r="G48" s="184"/>
      <c r="H48" s="192"/>
      <c r="I48" s="31"/>
      <c r="J48" s="114" t="s">
        <v>40</v>
      </c>
      <c r="K48" s="114" t="s">
        <v>39</v>
      </c>
      <c r="L48" s="6"/>
      <c r="M48" s="10" t="s">
        <v>59</v>
      </c>
      <c r="N48" s="114">
        <v>1</v>
      </c>
      <c r="O48" s="114">
        <v>2</v>
      </c>
      <c r="P48" s="114">
        <v>3</v>
      </c>
      <c r="Q48" s="114">
        <v>4</v>
      </c>
      <c r="R48" s="114">
        <v>5</v>
      </c>
      <c r="S48" s="22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71" t="s">
        <v>71</v>
      </c>
      <c r="C49" s="172"/>
      <c r="D49" s="172"/>
      <c r="E49" s="172"/>
      <c r="F49" s="172"/>
      <c r="G49" s="17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1" t="s">
        <v>72</v>
      </c>
      <c r="C50" s="172"/>
      <c r="D50" s="172"/>
      <c r="E50" s="172"/>
      <c r="F50" s="172"/>
      <c r="G50" s="173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1" t="s">
        <v>73</v>
      </c>
      <c r="C51" s="172"/>
      <c r="D51" s="172"/>
      <c r="E51" s="172"/>
      <c r="F51" s="172"/>
      <c r="G51" s="17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1" t="s">
        <v>74</v>
      </c>
      <c r="C52" s="172"/>
      <c r="D52" s="172"/>
      <c r="E52" s="172"/>
      <c r="F52" s="172"/>
      <c r="G52" s="17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1" t="s">
        <v>75</v>
      </c>
      <c r="C53" s="172"/>
      <c r="D53" s="172"/>
      <c r="E53" s="172"/>
      <c r="F53" s="172"/>
      <c r="G53" s="17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1" t="s">
        <v>76</v>
      </c>
      <c r="C54" s="172"/>
      <c r="D54" s="172"/>
      <c r="E54" s="172"/>
      <c r="F54" s="172"/>
      <c r="G54" s="17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1" t="s">
        <v>77</v>
      </c>
      <c r="C55" s="172"/>
      <c r="D55" s="172"/>
      <c r="E55" s="172"/>
      <c r="F55" s="172"/>
      <c r="G55" s="17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1" t="s">
        <v>78</v>
      </c>
      <c r="C56" s="172"/>
      <c r="D56" s="172"/>
      <c r="E56" s="172"/>
      <c r="F56" s="172"/>
      <c r="G56" s="17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1" t="s">
        <v>79</v>
      </c>
      <c r="C57" s="172"/>
      <c r="D57" s="172"/>
      <c r="E57" s="172"/>
      <c r="F57" s="172"/>
      <c r="G57" s="173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4" t="s">
        <v>12</v>
      </c>
      <c r="B58" s="175"/>
      <c r="C58" s="175"/>
      <c r="D58" s="175"/>
      <c r="E58" s="175"/>
      <c r="F58" s="175"/>
      <c r="G58" s="176"/>
      <c r="H58" s="56" t="e">
        <f>AVERAGE(H49:H57)</f>
        <v>#DIV/0!</v>
      </c>
      <c r="I58" s="49"/>
      <c r="J58" s="170" t="s">
        <v>66</v>
      </c>
      <c r="K58" s="17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Zbirni prikaz - nastavnici</vt:lpstr>
      <vt:lpstr>Zbirni prikaz - saradnici</vt:lpstr>
      <vt:lpstr>Prosecne ocene</vt:lpstr>
      <vt:lpstr>1. Dr Ruzica Jovanovic</vt:lpstr>
      <vt:lpstr>2. Dr Ljiljana Stankov</vt:lpstr>
      <vt:lpstr>2.1 Natasa Starcevic</vt:lpstr>
      <vt:lpstr>3. PD Dr Milena Djurkovic</vt:lpstr>
      <vt:lpstr>3.1 Katarina Pantelic</vt:lpstr>
      <vt:lpstr>4. PD Мr Tatjana Bajic</vt:lpstr>
      <vt:lpstr>4.1 PD Nebojsa Budimirovic</vt:lpstr>
      <vt:lpstr>5. Dr Sava Maksimovic</vt:lpstr>
      <vt:lpstr>6.  Dragisa Marinkovic</vt:lpstr>
      <vt:lpstr>6.1 PD Ivana Jelic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2015-11-26T18:56:51Z</cp:lastPrinted>
  <dcterms:created xsi:type="dcterms:W3CDTF">2009-03-12T18:48:12Z</dcterms:created>
  <dcterms:modified xsi:type="dcterms:W3CDTF">2019-01-28T08:19:15Z</dcterms:modified>
</cp:coreProperties>
</file>